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0560"/>
  </bookViews>
  <sheets>
    <sheet name="МРТ_анализ  с учетом амб услов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'МРТ_анализ  с учетом амб услов'!$A$1:$BQ$105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L103" i="1" l="1"/>
  <c r="AM103" i="1" s="1"/>
  <c r="BL99" i="1"/>
  <c r="BI99" i="1"/>
  <c r="BF99" i="1"/>
  <c r="BC99" i="1"/>
  <c r="AZ99" i="1"/>
  <c r="AY99" i="1"/>
  <c r="AW99" i="1" s="1"/>
  <c r="AX99" i="1"/>
  <c r="AT99" i="1"/>
  <c r="AL99" i="1"/>
  <c r="U99" i="1"/>
  <c r="T99" i="1"/>
  <c r="S99" i="1"/>
  <c r="R99" i="1"/>
  <c r="AM99" i="1" s="1"/>
  <c r="AK99" i="1" s="1"/>
  <c r="Q99" i="1"/>
  <c r="O99" i="1"/>
  <c r="N99" i="1"/>
  <c r="Z99" i="1" s="1"/>
  <c r="L99" i="1"/>
  <c r="K99" i="1"/>
  <c r="H99" i="1"/>
  <c r="F99" i="1"/>
  <c r="D99" i="1" s="1"/>
  <c r="E99" i="1"/>
  <c r="BP97" i="1"/>
  <c r="BO97" i="1"/>
  <c r="BN97" i="1"/>
  <c r="BM97" i="1"/>
  <c r="BK97" i="1"/>
  <c r="BJ97" i="1"/>
  <c r="BH97" i="1"/>
  <c r="BG97" i="1"/>
  <c r="BE97" i="1"/>
  <c r="BD97" i="1"/>
  <c r="BB97" i="1"/>
  <c r="BA97" i="1"/>
  <c r="AV97" i="1"/>
  <c r="AU97" i="1"/>
  <c r="BL96" i="1"/>
  <c r="BI96" i="1"/>
  <c r="BF96" i="1"/>
  <c r="BC96" i="1"/>
  <c r="AZ96" i="1"/>
  <c r="AY96" i="1"/>
  <c r="AW96" i="1" s="1"/>
  <c r="AX96" i="1"/>
  <c r="AT96" i="1"/>
  <c r="AL96" i="1"/>
  <c r="AD96" i="1"/>
  <c r="AG96" i="1" s="1"/>
  <c r="U96" i="1"/>
  <c r="T96" i="1"/>
  <c r="R96" i="1"/>
  <c r="Q96" i="1"/>
  <c r="O96" i="1"/>
  <c r="N96" i="1"/>
  <c r="AC96" i="1" s="1"/>
  <c r="L96" i="1"/>
  <c r="K96" i="1"/>
  <c r="J96" i="1"/>
  <c r="BL95" i="1"/>
  <c r="BI95" i="1"/>
  <c r="BF95" i="1"/>
  <c r="BC95" i="1"/>
  <c r="AZ95" i="1"/>
  <c r="AY95" i="1"/>
  <c r="AX95" i="1"/>
  <c r="AW95" i="1"/>
  <c r="AT95" i="1"/>
  <c r="AP95" i="1"/>
  <c r="AS95" i="1" s="1"/>
  <c r="AM95" i="1"/>
  <c r="Z95" i="1"/>
  <c r="U95" i="1"/>
  <c r="T95" i="1"/>
  <c r="Q95" i="1" s="1"/>
  <c r="R95" i="1"/>
  <c r="AA95" i="1" s="1"/>
  <c r="O95" i="1"/>
  <c r="AD95" i="1" s="1"/>
  <c r="N95" i="1"/>
  <c r="L95" i="1"/>
  <c r="K95" i="1"/>
  <c r="J95" i="1"/>
  <c r="BL94" i="1"/>
  <c r="BI94" i="1"/>
  <c r="BF94" i="1"/>
  <c r="BC94" i="1"/>
  <c r="AZ94" i="1"/>
  <c r="AY94" i="1"/>
  <c r="AX94" i="1"/>
  <c r="AW94" i="1"/>
  <c r="AT94" i="1"/>
  <c r="U94" i="1"/>
  <c r="R94" i="1" s="1"/>
  <c r="AD94" i="1" s="1"/>
  <c r="AG94" i="1" s="1"/>
  <c r="T94" i="1"/>
  <c r="Q94" i="1"/>
  <c r="P94" i="1" s="1"/>
  <c r="Y94" i="1" s="1"/>
  <c r="O94" i="1"/>
  <c r="N94" i="1"/>
  <c r="M94" i="1"/>
  <c r="L94" i="1"/>
  <c r="K94" i="1"/>
  <c r="I94" i="1"/>
  <c r="F94" i="1"/>
  <c r="E94" i="1"/>
  <c r="D94" i="1" s="1"/>
  <c r="BL93" i="1"/>
  <c r="BI93" i="1"/>
  <c r="BF93" i="1"/>
  <c r="BC93" i="1"/>
  <c r="AZ93" i="1"/>
  <c r="AY93" i="1"/>
  <c r="AX93" i="1"/>
  <c r="AW93" i="1" s="1"/>
  <c r="AT93" i="1"/>
  <c r="AA93" i="1"/>
  <c r="U93" i="1"/>
  <c r="R93" i="1" s="1"/>
  <c r="AD93" i="1" s="1"/>
  <c r="AG93" i="1" s="1"/>
  <c r="T93" i="1"/>
  <c r="S93" i="1" s="1"/>
  <c r="O93" i="1"/>
  <c r="N93" i="1"/>
  <c r="M93" i="1"/>
  <c r="L93" i="1"/>
  <c r="AP93" i="1" s="1"/>
  <c r="K93" i="1"/>
  <c r="H93" i="1"/>
  <c r="F93" i="1"/>
  <c r="I93" i="1" s="1"/>
  <c r="E93" i="1"/>
  <c r="D93" i="1" s="1"/>
  <c r="BL92" i="1"/>
  <c r="BI92" i="1"/>
  <c r="BF92" i="1"/>
  <c r="BC92" i="1"/>
  <c r="AZ92" i="1"/>
  <c r="AY92" i="1"/>
  <c r="AX92" i="1"/>
  <c r="AW92" i="1" s="1"/>
  <c r="AT92" i="1"/>
  <c r="U92" i="1"/>
  <c r="R92" i="1" s="1"/>
  <c r="T92" i="1"/>
  <c r="Q92" i="1"/>
  <c r="AC92" i="1" s="1"/>
  <c r="O92" i="1"/>
  <c r="N92" i="1"/>
  <c r="M92" i="1"/>
  <c r="L92" i="1"/>
  <c r="J92" i="1" s="1"/>
  <c r="K92" i="1"/>
  <c r="I92" i="1"/>
  <c r="H92" i="1"/>
  <c r="F92" i="1"/>
  <c r="E92" i="1"/>
  <c r="D92" i="1"/>
  <c r="BL91" i="1"/>
  <c r="BI91" i="1"/>
  <c r="BF91" i="1"/>
  <c r="BC91" i="1"/>
  <c r="AZ91" i="1"/>
  <c r="AY91" i="1"/>
  <c r="AX91" i="1"/>
  <c r="AW91" i="1"/>
  <c r="AT91" i="1"/>
  <c r="AM91" i="1"/>
  <c r="AA91" i="1"/>
  <c r="U91" i="1"/>
  <c r="T91" i="1"/>
  <c r="S91" i="1" s="1"/>
  <c r="R91" i="1"/>
  <c r="O91" i="1"/>
  <c r="AD91" i="1" s="1"/>
  <c r="N91" i="1"/>
  <c r="M91" i="1" s="1"/>
  <c r="L91" i="1"/>
  <c r="AP91" i="1" s="1"/>
  <c r="AS91" i="1" s="1"/>
  <c r="K91" i="1"/>
  <c r="H91" i="1"/>
  <c r="F91" i="1"/>
  <c r="I91" i="1" s="1"/>
  <c r="E91" i="1"/>
  <c r="D91" i="1"/>
  <c r="BL90" i="1"/>
  <c r="BI90" i="1"/>
  <c r="BF90" i="1"/>
  <c r="BC90" i="1"/>
  <c r="AZ90" i="1"/>
  <c r="AY90" i="1"/>
  <c r="AX90" i="1"/>
  <c r="AW90" i="1"/>
  <c r="AT90" i="1"/>
  <c r="AM90" i="1"/>
  <c r="AA90" i="1"/>
  <c r="U90" i="1"/>
  <c r="T90" i="1"/>
  <c r="S90" i="1" s="1"/>
  <c r="R90" i="1"/>
  <c r="O90" i="1"/>
  <c r="AD90" i="1" s="1"/>
  <c r="N90" i="1"/>
  <c r="M90" i="1" s="1"/>
  <c r="L90" i="1"/>
  <c r="AP90" i="1" s="1"/>
  <c r="AS90" i="1" s="1"/>
  <c r="K90" i="1"/>
  <c r="H90" i="1"/>
  <c r="F90" i="1"/>
  <c r="I90" i="1" s="1"/>
  <c r="E90" i="1"/>
  <c r="D90" i="1"/>
  <c r="BL89" i="1"/>
  <c r="BI89" i="1"/>
  <c r="BF89" i="1"/>
  <c r="BC89" i="1"/>
  <c r="AZ89" i="1"/>
  <c r="AY89" i="1"/>
  <c r="AX89" i="1"/>
  <c r="AW89" i="1"/>
  <c r="AT89" i="1"/>
  <c r="AM89" i="1"/>
  <c r="AA89" i="1"/>
  <c r="U89" i="1"/>
  <c r="T89" i="1"/>
  <c r="S89" i="1" s="1"/>
  <c r="R89" i="1"/>
  <c r="O89" i="1"/>
  <c r="AD89" i="1" s="1"/>
  <c r="N89" i="1"/>
  <c r="M89" i="1" s="1"/>
  <c r="L89" i="1"/>
  <c r="AP89" i="1" s="1"/>
  <c r="AS89" i="1" s="1"/>
  <c r="K89" i="1"/>
  <c r="H89" i="1"/>
  <c r="F89" i="1"/>
  <c r="I89" i="1" s="1"/>
  <c r="E89" i="1"/>
  <c r="D89" i="1"/>
  <c r="BL88" i="1"/>
  <c r="BI88" i="1"/>
  <c r="BF88" i="1"/>
  <c r="BC88" i="1"/>
  <c r="AZ88" i="1"/>
  <c r="AY88" i="1"/>
  <c r="AX88" i="1"/>
  <c r="AW88" i="1"/>
  <c r="AT88" i="1"/>
  <c r="AM88" i="1"/>
  <c r="AA88" i="1"/>
  <c r="U88" i="1"/>
  <c r="T88" i="1"/>
  <c r="S88" i="1" s="1"/>
  <c r="R88" i="1"/>
  <c r="O88" i="1"/>
  <c r="AD88" i="1" s="1"/>
  <c r="N88" i="1"/>
  <c r="M88" i="1" s="1"/>
  <c r="L88" i="1"/>
  <c r="AP88" i="1" s="1"/>
  <c r="AS88" i="1" s="1"/>
  <c r="K88" i="1"/>
  <c r="H88" i="1"/>
  <c r="F88" i="1"/>
  <c r="I88" i="1" s="1"/>
  <c r="E88" i="1"/>
  <c r="D88" i="1"/>
  <c r="BL87" i="1"/>
  <c r="BI87" i="1"/>
  <c r="BF87" i="1"/>
  <c r="BC87" i="1"/>
  <c r="AZ87" i="1"/>
  <c r="AY87" i="1"/>
  <c r="AX87" i="1"/>
  <c r="AW87" i="1"/>
  <c r="AT87" i="1"/>
  <c r="AM87" i="1"/>
  <c r="AA87" i="1"/>
  <c r="U87" i="1"/>
  <c r="T87" i="1"/>
  <c r="S87" i="1" s="1"/>
  <c r="R87" i="1"/>
  <c r="O87" i="1"/>
  <c r="AD87" i="1" s="1"/>
  <c r="N87" i="1"/>
  <c r="M87" i="1" s="1"/>
  <c r="L87" i="1"/>
  <c r="AP87" i="1" s="1"/>
  <c r="AS87" i="1" s="1"/>
  <c r="K87" i="1"/>
  <c r="H87" i="1"/>
  <c r="F87" i="1"/>
  <c r="I87" i="1" s="1"/>
  <c r="E87" i="1"/>
  <c r="D87" i="1"/>
  <c r="BL86" i="1"/>
  <c r="BI86" i="1"/>
  <c r="BF86" i="1"/>
  <c r="BC86" i="1"/>
  <c r="AZ86" i="1"/>
  <c r="AY86" i="1"/>
  <c r="AX86" i="1"/>
  <c r="AW86" i="1"/>
  <c r="AT86" i="1"/>
  <c r="AM86" i="1"/>
  <c r="AA86" i="1"/>
  <c r="U86" i="1"/>
  <c r="T86" i="1"/>
  <c r="R86" i="1"/>
  <c r="AD86" i="1" s="1"/>
  <c r="O86" i="1"/>
  <c r="N86" i="1"/>
  <c r="M86" i="1" s="1"/>
  <c r="L86" i="1"/>
  <c r="AP86" i="1" s="1"/>
  <c r="AS86" i="1" s="1"/>
  <c r="K86" i="1"/>
  <c r="H86" i="1"/>
  <c r="G86" i="1"/>
  <c r="F86" i="1"/>
  <c r="I86" i="1" s="1"/>
  <c r="E86" i="1"/>
  <c r="D86" i="1"/>
  <c r="BL85" i="1"/>
  <c r="BI85" i="1"/>
  <c r="BF85" i="1"/>
  <c r="BC85" i="1"/>
  <c r="AZ85" i="1"/>
  <c r="AY85" i="1"/>
  <c r="AW85" i="1" s="1"/>
  <c r="AX85" i="1"/>
  <c r="AT85" i="1"/>
  <c r="AO85" i="1"/>
  <c r="U85" i="1"/>
  <c r="T85" i="1"/>
  <c r="Q85" i="1" s="1"/>
  <c r="AC85" i="1" s="1"/>
  <c r="R85" i="1"/>
  <c r="AD85" i="1" s="1"/>
  <c r="O85" i="1"/>
  <c r="N85" i="1"/>
  <c r="L85" i="1"/>
  <c r="J85" i="1" s="1"/>
  <c r="K85" i="1"/>
  <c r="H85" i="1"/>
  <c r="G85" i="1"/>
  <c r="F85" i="1"/>
  <c r="I85" i="1" s="1"/>
  <c r="E85" i="1"/>
  <c r="BL84" i="1"/>
  <c r="BI84" i="1"/>
  <c r="BF84" i="1"/>
  <c r="BC84" i="1"/>
  <c r="AZ84" i="1"/>
  <c r="AY84" i="1"/>
  <c r="AW84" i="1" s="1"/>
  <c r="AX84" i="1"/>
  <c r="AT84" i="1"/>
  <c r="AO84" i="1"/>
  <c r="U84" i="1"/>
  <c r="T84" i="1"/>
  <c r="Q84" i="1" s="1"/>
  <c r="AC84" i="1" s="1"/>
  <c r="R84" i="1"/>
  <c r="AD84" i="1" s="1"/>
  <c r="O84" i="1"/>
  <c r="N84" i="1"/>
  <c r="L84" i="1"/>
  <c r="J84" i="1" s="1"/>
  <c r="K84" i="1"/>
  <c r="H84" i="1"/>
  <c r="G84" i="1"/>
  <c r="F84" i="1"/>
  <c r="I84" i="1" s="1"/>
  <c r="E84" i="1"/>
  <c r="BL83" i="1"/>
  <c r="BI83" i="1"/>
  <c r="BF83" i="1"/>
  <c r="BC83" i="1"/>
  <c r="AZ83" i="1"/>
  <c r="AY83" i="1"/>
  <c r="AW83" i="1" s="1"/>
  <c r="AX83" i="1"/>
  <c r="AT83" i="1"/>
  <c r="AO83" i="1"/>
  <c r="U83" i="1"/>
  <c r="T83" i="1"/>
  <c r="Q83" i="1" s="1"/>
  <c r="AC83" i="1" s="1"/>
  <c r="R83" i="1"/>
  <c r="AD83" i="1" s="1"/>
  <c r="O83" i="1"/>
  <c r="N83" i="1"/>
  <c r="L83" i="1"/>
  <c r="J83" i="1" s="1"/>
  <c r="K83" i="1"/>
  <c r="H83" i="1"/>
  <c r="G83" i="1"/>
  <c r="F83" i="1"/>
  <c r="I83" i="1" s="1"/>
  <c r="E83" i="1"/>
  <c r="BL82" i="1"/>
  <c r="BI82" i="1"/>
  <c r="BF82" i="1"/>
  <c r="BC82" i="1"/>
  <c r="AZ82" i="1"/>
  <c r="AY82" i="1"/>
  <c r="AW82" i="1" s="1"/>
  <c r="AX82" i="1"/>
  <c r="AT82" i="1"/>
  <c r="AO82" i="1"/>
  <c r="U82" i="1"/>
  <c r="T82" i="1"/>
  <c r="Q82" i="1" s="1"/>
  <c r="AC82" i="1" s="1"/>
  <c r="R82" i="1"/>
  <c r="AD82" i="1" s="1"/>
  <c r="O82" i="1"/>
  <c r="N82" i="1"/>
  <c r="L82" i="1"/>
  <c r="J82" i="1" s="1"/>
  <c r="K82" i="1"/>
  <c r="H82" i="1"/>
  <c r="G82" i="1"/>
  <c r="F82" i="1"/>
  <c r="I82" i="1" s="1"/>
  <c r="E82" i="1"/>
  <c r="BL81" i="1"/>
  <c r="BI81" i="1"/>
  <c r="BF81" i="1"/>
  <c r="BC81" i="1"/>
  <c r="AZ81" i="1"/>
  <c r="AY81" i="1"/>
  <c r="AW81" i="1" s="1"/>
  <c r="AX81" i="1"/>
  <c r="AT81" i="1"/>
  <c r="AO81" i="1"/>
  <c r="U81" i="1"/>
  <c r="T81" i="1"/>
  <c r="Q81" i="1" s="1"/>
  <c r="AC81" i="1" s="1"/>
  <c r="R81" i="1"/>
  <c r="AD81" i="1" s="1"/>
  <c r="O81" i="1"/>
  <c r="N81" i="1"/>
  <c r="L81" i="1"/>
  <c r="J81" i="1" s="1"/>
  <c r="K81" i="1"/>
  <c r="H81" i="1"/>
  <c r="G81" i="1"/>
  <c r="F81" i="1"/>
  <c r="I81" i="1" s="1"/>
  <c r="E81" i="1"/>
  <c r="BL80" i="1"/>
  <c r="BI80" i="1"/>
  <c r="BF80" i="1"/>
  <c r="BC80" i="1"/>
  <c r="AZ80" i="1"/>
  <c r="AY80" i="1"/>
  <c r="AW80" i="1" s="1"/>
  <c r="AX80" i="1"/>
  <c r="AT80" i="1"/>
  <c r="AO80" i="1"/>
  <c r="U80" i="1"/>
  <c r="T80" i="1"/>
  <c r="Q80" i="1" s="1"/>
  <c r="AC80" i="1" s="1"/>
  <c r="R80" i="1"/>
  <c r="AD80" i="1" s="1"/>
  <c r="O80" i="1"/>
  <c r="N80" i="1"/>
  <c r="L80" i="1"/>
  <c r="J80" i="1" s="1"/>
  <c r="K80" i="1"/>
  <c r="H80" i="1"/>
  <c r="G80" i="1"/>
  <c r="F80" i="1"/>
  <c r="I80" i="1" s="1"/>
  <c r="E80" i="1"/>
  <c r="BL79" i="1"/>
  <c r="BI79" i="1"/>
  <c r="BF79" i="1"/>
  <c r="BC79" i="1"/>
  <c r="AZ79" i="1"/>
  <c r="AW79" i="1" s="1"/>
  <c r="AY79" i="1"/>
  <c r="AX79" i="1"/>
  <c r="AT79" i="1"/>
  <c r="AO79" i="1"/>
  <c r="U79" i="1"/>
  <c r="T79" i="1"/>
  <c r="Q79" i="1" s="1"/>
  <c r="AC79" i="1" s="1"/>
  <c r="R79" i="1"/>
  <c r="AD79" i="1" s="1"/>
  <c r="O79" i="1"/>
  <c r="N79" i="1"/>
  <c r="L79" i="1"/>
  <c r="J79" i="1" s="1"/>
  <c r="K79" i="1"/>
  <c r="H79" i="1"/>
  <c r="G79" i="1"/>
  <c r="F79" i="1"/>
  <c r="I79" i="1" s="1"/>
  <c r="E79" i="1"/>
  <c r="BL78" i="1"/>
  <c r="BI78" i="1"/>
  <c r="BF78" i="1"/>
  <c r="BC78" i="1"/>
  <c r="AZ78" i="1"/>
  <c r="AW78" i="1" s="1"/>
  <c r="AY78" i="1"/>
  <c r="AX78" i="1"/>
  <c r="AT78" i="1"/>
  <c r="AO78" i="1"/>
  <c r="U78" i="1"/>
  <c r="T78" i="1"/>
  <c r="Q78" i="1" s="1"/>
  <c r="AC78" i="1" s="1"/>
  <c r="R78" i="1"/>
  <c r="AD78" i="1" s="1"/>
  <c r="O78" i="1"/>
  <c r="N78" i="1"/>
  <c r="L78" i="1"/>
  <c r="J78" i="1" s="1"/>
  <c r="K78" i="1"/>
  <c r="H78" i="1"/>
  <c r="G78" i="1"/>
  <c r="F78" i="1"/>
  <c r="I78" i="1" s="1"/>
  <c r="E78" i="1"/>
  <c r="BL77" i="1"/>
  <c r="BI77" i="1"/>
  <c r="BF77" i="1"/>
  <c r="BC77" i="1"/>
  <c r="AZ77" i="1"/>
  <c r="AW77" i="1" s="1"/>
  <c r="AY77" i="1"/>
  <c r="AX77" i="1"/>
  <c r="AT77" i="1"/>
  <c r="AO77" i="1"/>
  <c r="U77" i="1"/>
  <c r="T77" i="1"/>
  <c r="Q77" i="1" s="1"/>
  <c r="AC77" i="1" s="1"/>
  <c r="R77" i="1"/>
  <c r="AD77" i="1" s="1"/>
  <c r="O77" i="1"/>
  <c r="N77" i="1"/>
  <c r="L77" i="1"/>
  <c r="J77" i="1" s="1"/>
  <c r="K77" i="1"/>
  <c r="H77" i="1"/>
  <c r="G77" i="1"/>
  <c r="F77" i="1"/>
  <c r="I77" i="1" s="1"/>
  <c r="E77" i="1"/>
  <c r="BL76" i="1"/>
  <c r="BI76" i="1"/>
  <c r="BF76" i="1"/>
  <c r="BC76" i="1"/>
  <c r="AZ76" i="1"/>
  <c r="AW76" i="1" s="1"/>
  <c r="AY76" i="1"/>
  <c r="AX76" i="1"/>
  <c r="AT76" i="1"/>
  <c r="AO76" i="1"/>
  <c r="U76" i="1"/>
  <c r="T76" i="1"/>
  <c r="Q76" i="1" s="1"/>
  <c r="AC76" i="1" s="1"/>
  <c r="R76" i="1"/>
  <c r="AD76" i="1" s="1"/>
  <c r="O76" i="1"/>
  <c r="N76" i="1"/>
  <c r="L76" i="1"/>
  <c r="J76" i="1" s="1"/>
  <c r="K76" i="1"/>
  <c r="H76" i="1"/>
  <c r="G76" i="1"/>
  <c r="F76" i="1"/>
  <c r="I76" i="1" s="1"/>
  <c r="E76" i="1"/>
  <c r="BL75" i="1"/>
  <c r="BI75" i="1"/>
  <c r="BF75" i="1"/>
  <c r="BC75" i="1"/>
  <c r="AZ75" i="1"/>
  <c r="AW75" i="1" s="1"/>
  <c r="AY75" i="1"/>
  <c r="AX75" i="1"/>
  <c r="AT75" i="1"/>
  <c r="AO75" i="1"/>
  <c r="U75" i="1"/>
  <c r="T75" i="1"/>
  <c r="Q75" i="1" s="1"/>
  <c r="AC75" i="1" s="1"/>
  <c r="R75" i="1"/>
  <c r="AD75" i="1" s="1"/>
  <c r="O75" i="1"/>
  <c r="N75" i="1"/>
  <c r="L75" i="1"/>
  <c r="J75" i="1" s="1"/>
  <c r="K75" i="1"/>
  <c r="H75" i="1"/>
  <c r="G75" i="1"/>
  <c r="F75" i="1"/>
  <c r="I75" i="1" s="1"/>
  <c r="E75" i="1"/>
  <c r="BL74" i="1"/>
  <c r="BI74" i="1"/>
  <c r="BF74" i="1"/>
  <c r="BC74" i="1"/>
  <c r="AZ74" i="1"/>
  <c r="AW74" i="1" s="1"/>
  <c r="AY74" i="1"/>
  <c r="AX74" i="1"/>
  <c r="AT74" i="1"/>
  <c r="AO74" i="1"/>
  <c r="U74" i="1"/>
  <c r="T74" i="1"/>
  <c r="Q74" i="1" s="1"/>
  <c r="AC74" i="1" s="1"/>
  <c r="R74" i="1"/>
  <c r="AD74" i="1" s="1"/>
  <c r="O74" i="1"/>
  <c r="N74" i="1"/>
  <c r="L74" i="1"/>
  <c r="J74" i="1" s="1"/>
  <c r="K74" i="1"/>
  <c r="F74" i="1"/>
  <c r="I74" i="1" s="1"/>
  <c r="E74" i="1"/>
  <c r="H74" i="1" s="1"/>
  <c r="G74" i="1" s="1"/>
  <c r="BL73" i="1"/>
  <c r="BI73" i="1"/>
  <c r="BF73" i="1"/>
  <c r="BC73" i="1"/>
  <c r="AZ73" i="1"/>
  <c r="AW73" i="1" s="1"/>
  <c r="AY73" i="1"/>
  <c r="AX73" i="1"/>
  <c r="AT73" i="1"/>
  <c r="AP73" i="1"/>
  <c r="AL73" i="1"/>
  <c r="AD73" i="1"/>
  <c r="Z73" i="1"/>
  <c r="U73" i="1"/>
  <c r="R73" i="1" s="1"/>
  <c r="T73" i="1"/>
  <c r="S73" i="1"/>
  <c r="Q73" i="1"/>
  <c r="AC73" i="1" s="1"/>
  <c r="O73" i="1"/>
  <c r="M73" i="1" s="1"/>
  <c r="N73" i="1"/>
  <c r="L73" i="1"/>
  <c r="K73" i="1"/>
  <c r="I73" i="1"/>
  <c r="F73" i="1"/>
  <c r="E73" i="1"/>
  <c r="H73" i="1" s="1"/>
  <c r="G73" i="1" s="1"/>
  <c r="BL72" i="1"/>
  <c r="BI72" i="1"/>
  <c r="BF72" i="1"/>
  <c r="BC72" i="1"/>
  <c r="AZ72" i="1"/>
  <c r="AW72" i="1" s="1"/>
  <c r="AY72" i="1"/>
  <c r="AX72" i="1"/>
  <c r="AT72" i="1"/>
  <c r="AL72" i="1"/>
  <c r="AD72" i="1"/>
  <c r="U72" i="1"/>
  <c r="R72" i="1" s="1"/>
  <c r="AP72" i="1" s="1"/>
  <c r="T72" i="1"/>
  <c r="S72" i="1"/>
  <c r="Q72" i="1"/>
  <c r="O72" i="1"/>
  <c r="N72" i="1"/>
  <c r="M72" i="1"/>
  <c r="L72" i="1"/>
  <c r="K72" i="1"/>
  <c r="I72" i="1"/>
  <c r="F72" i="1"/>
  <c r="E72" i="1"/>
  <c r="BL71" i="1"/>
  <c r="BI71" i="1"/>
  <c r="BF71" i="1"/>
  <c r="BC71" i="1"/>
  <c r="AZ71" i="1"/>
  <c r="AW71" i="1" s="1"/>
  <c r="AY71" i="1"/>
  <c r="AX71" i="1"/>
  <c r="AT71" i="1"/>
  <c r="U71" i="1"/>
  <c r="R71" i="1" s="1"/>
  <c r="T71" i="1"/>
  <c r="Q71" i="1"/>
  <c r="Z71" i="1" s="1"/>
  <c r="O71" i="1"/>
  <c r="M71" i="1" s="1"/>
  <c r="N71" i="1"/>
  <c r="L71" i="1"/>
  <c r="K71" i="1"/>
  <c r="AO71" i="1" s="1"/>
  <c r="F71" i="1"/>
  <c r="I71" i="1" s="1"/>
  <c r="E71" i="1"/>
  <c r="BL70" i="1"/>
  <c r="BI70" i="1"/>
  <c r="BF70" i="1"/>
  <c r="BC70" i="1"/>
  <c r="AZ70" i="1"/>
  <c r="AY70" i="1"/>
  <c r="AX70" i="1"/>
  <c r="AW70" i="1" s="1"/>
  <c r="AT70" i="1"/>
  <c r="AL70" i="1"/>
  <c r="U70" i="1"/>
  <c r="R70" i="1" s="1"/>
  <c r="T70" i="1"/>
  <c r="S70" i="1"/>
  <c r="Q70" i="1"/>
  <c r="O70" i="1"/>
  <c r="N70" i="1"/>
  <c r="Z70" i="1" s="1"/>
  <c r="L70" i="1"/>
  <c r="K70" i="1"/>
  <c r="AO70" i="1" s="1"/>
  <c r="J70" i="1"/>
  <c r="F70" i="1"/>
  <c r="I70" i="1" s="1"/>
  <c r="E70" i="1"/>
  <c r="BL69" i="1"/>
  <c r="BI69" i="1"/>
  <c r="BF69" i="1"/>
  <c r="BC69" i="1"/>
  <c r="AZ69" i="1"/>
  <c r="AY69" i="1"/>
  <c r="AX69" i="1"/>
  <c r="AW69" i="1" s="1"/>
  <c r="AT69" i="1"/>
  <c r="AO69" i="1"/>
  <c r="AR69" i="1" s="1"/>
  <c r="AL69" i="1"/>
  <c r="U69" i="1"/>
  <c r="T69" i="1"/>
  <c r="S69" i="1"/>
  <c r="R69" i="1"/>
  <c r="Q69" i="1"/>
  <c r="O69" i="1"/>
  <c r="N69" i="1"/>
  <c r="Z69" i="1" s="1"/>
  <c r="M69" i="1"/>
  <c r="L69" i="1"/>
  <c r="K69" i="1"/>
  <c r="J69" i="1"/>
  <c r="I69" i="1"/>
  <c r="F69" i="1"/>
  <c r="E69" i="1"/>
  <c r="BL68" i="1"/>
  <c r="BI68" i="1"/>
  <c r="BF68" i="1"/>
  <c r="BC68" i="1"/>
  <c r="AZ68" i="1"/>
  <c r="AY68" i="1"/>
  <c r="AX68" i="1"/>
  <c r="AW68" i="1" s="1"/>
  <c r="AT68" i="1"/>
  <c r="U68" i="1"/>
  <c r="S68" i="1" s="1"/>
  <c r="T68" i="1"/>
  <c r="Q68" i="1"/>
  <c r="AL68" i="1" s="1"/>
  <c r="O68" i="1"/>
  <c r="N68" i="1"/>
  <c r="M68" i="1"/>
  <c r="L68" i="1"/>
  <c r="K68" i="1"/>
  <c r="J68" i="1"/>
  <c r="I68" i="1"/>
  <c r="F68" i="1"/>
  <c r="E68" i="1"/>
  <c r="BL67" i="1"/>
  <c r="BI67" i="1"/>
  <c r="BF67" i="1"/>
  <c r="BC67" i="1"/>
  <c r="AZ67" i="1"/>
  <c r="AY67" i="1"/>
  <c r="AX67" i="1"/>
  <c r="AT67" i="1"/>
  <c r="AL67" i="1"/>
  <c r="U67" i="1"/>
  <c r="R67" i="1" s="1"/>
  <c r="T67" i="1"/>
  <c r="Q67" i="1"/>
  <c r="Z67" i="1" s="1"/>
  <c r="O67" i="1"/>
  <c r="M67" i="1" s="1"/>
  <c r="N67" i="1"/>
  <c r="L67" i="1"/>
  <c r="K67" i="1"/>
  <c r="AO67" i="1" s="1"/>
  <c r="F67" i="1"/>
  <c r="I67" i="1" s="1"/>
  <c r="E67" i="1"/>
  <c r="BL66" i="1"/>
  <c r="BI66" i="1"/>
  <c r="BF66" i="1"/>
  <c r="BC66" i="1"/>
  <c r="AZ66" i="1"/>
  <c r="AY66" i="1"/>
  <c r="AX66" i="1"/>
  <c r="AW66" i="1" s="1"/>
  <c r="AT66" i="1"/>
  <c r="AL66" i="1"/>
  <c r="U66" i="1"/>
  <c r="R66" i="1" s="1"/>
  <c r="T66" i="1"/>
  <c r="S66" i="1"/>
  <c r="Q66" i="1"/>
  <c r="O66" i="1"/>
  <c r="N66" i="1"/>
  <c r="Z66" i="1" s="1"/>
  <c r="L66" i="1"/>
  <c r="K66" i="1"/>
  <c r="AO66" i="1" s="1"/>
  <c r="J66" i="1"/>
  <c r="F66" i="1"/>
  <c r="I66" i="1" s="1"/>
  <c r="E66" i="1"/>
  <c r="BL65" i="1"/>
  <c r="BI65" i="1"/>
  <c r="BF65" i="1"/>
  <c r="BC65" i="1"/>
  <c r="BC97" i="1" s="1"/>
  <c r="AZ65" i="1"/>
  <c r="AY65" i="1"/>
  <c r="AX65" i="1"/>
  <c r="AT65" i="1"/>
  <c r="AT97" i="1" s="1"/>
  <c r="AO65" i="1"/>
  <c r="AL65" i="1"/>
  <c r="U65" i="1"/>
  <c r="T65" i="1"/>
  <c r="AK103" i="1" s="1"/>
  <c r="S65" i="1"/>
  <c r="R65" i="1"/>
  <c r="Q65" i="1"/>
  <c r="O65" i="1"/>
  <c r="N65" i="1"/>
  <c r="Z65" i="1" s="1"/>
  <c r="M65" i="1"/>
  <c r="L65" i="1"/>
  <c r="K65" i="1"/>
  <c r="J65" i="1"/>
  <c r="I65" i="1"/>
  <c r="I97" i="1" s="1"/>
  <c r="F65" i="1"/>
  <c r="E65" i="1"/>
  <c r="BL64" i="1"/>
  <c r="BL97" i="1" s="1"/>
  <c r="BI64" i="1"/>
  <c r="BF64" i="1"/>
  <c r="BC64" i="1"/>
  <c r="AZ64" i="1"/>
  <c r="AY64" i="1"/>
  <c r="AX64" i="1"/>
  <c r="AW64" i="1" s="1"/>
  <c r="AT64" i="1"/>
  <c r="U64" i="1"/>
  <c r="U97" i="1" s="1"/>
  <c r="T64" i="1"/>
  <c r="Q64" i="1"/>
  <c r="AL64" i="1" s="1"/>
  <c r="O64" i="1"/>
  <c r="N64" i="1"/>
  <c r="M64" i="1"/>
  <c r="L64" i="1"/>
  <c r="K64" i="1"/>
  <c r="J64" i="1"/>
  <c r="I64" i="1"/>
  <c r="F64" i="1"/>
  <c r="E64" i="1"/>
  <c r="BP63" i="1"/>
  <c r="BO63" i="1"/>
  <c r="BN63" i="1"/>
  <c r="BM63" i="1"/>
  <c r="BL63" i="1"/>
  <c r="BK63" i="1"/>
  <c r="BJ63" i="1"/>
  <c r="BH63" i="1"/>
  <c r="BG63" i="1"/>
  <c r="BE63" i="1"/>
  <c r="BD63" i="1"/>
  <c r="BB63" i="1"/>
  <c r="BA63" i="1"/>
  <c r="AZ63" i="1"/>
  <c r="AY63" i="1"/>
  <c r="AV63" i="1"/>
  <c r="AU63" i="1"/>
  <c r="AT63" i="1"/>
  <c r="AM63" i="1"/>
  <c r="U63" i="1"/>
  <c r="T63" i="1"/>
  <c r="O63" i="1"/>
  <c r="L63" i="1"/>
  <c r="BL62" i="1"/>
  <c r="BI62" i="1"/>
  <c r="BF62" i="1"/>
  <c r="BC62" i="1"/>
  <c r="AZ62" i="1"/>
  <c r="AY62" i="1"/>
  <c r="AX62" i="1"/>
  <c r="AW62" i="1"/>
  <c r="AT62" i="1"/>
  <c r="AP62" i="1"/>
  <c r="AS62" i="1" s="1"/>
  <c r="AM62" i="1"/>
  <c r="AA62" i="1"/>
  <c r="U62" i="1"/>
  <c r="R62" i="1" s="1"/>
  <c r="AD62" i="1" s="1"/>
  <c r="T62" i="1"/>
  <c r="S62" i="1"/>
  <c r="Q62" i="1"/>
  <c r="O62" i="1"/>
  <c r="N62" i="1"/>
  <c r="M62" i="1"/>
  <c r="L62" i="1"/>
  <c r="K62" i="1"/>
  <c r="I62" i="1"/>
  <c r="H62" i="1"/>
  <c r="G62" i="1" s="1"/>
  <c r="F62" i="1"/>
  <c r="E62" i="1"/>
  <c r="D62" i="1"/>
  <c r="BL61" i="1"/>
  <c r="BI61" i="1"/>
  <c r="BF61" i="1"/>
  <c r="BC61" i="1"/>
  <c r="AZ61" i="1"/>
  <c r="AY61" i="1"/>
  <c r="AX61" i="1"/>
  <c r="AW61" i="1"/>
  <c r="AT61" i="1"/>
  <c r="AP61" i="1"/>
  <c r="AS61" i="1" s="1"/>
  <c r="AM61" i="1"/>
  <c r="AA61" i="1"/>
  <c r="U61" i="1"/>
  <c r="R61" i="1" s="1"/>
  <c r="AD61" i="1" s="1"/>
  <c r="T61" i="1"/>
  <c r="S61" i="1"/>
  <c r="Q61" i="1"/>
  <c r="O61" i="1"/>
  <c r="N61" i="1"/>
  <c r="M61" i="1"/>
  <c r="L61" i="1"/>
  <c r="K61" i="1"/>
  <c r="I61" i="1"/>
  <c r="H61" i="1"/>
  <c r="G61" i="1" s="1"/>
  <c r="F61" i="1"/>
  <c r="E61" i="1"/>
  <c r="D61" i="1"/>
  <c r="BL60" i="1"/>
  <c r="BI60" i="1"/>
  <c r="BF60" i="1"/>
  <c r="BC60" i="1"/>
  <c r="AZ60" i="1"/>
  <c r="AY60" i="1"/>
  <c r="AX60" i="1"/>
  <c r="AW60" i="1"/>
  <c r="AT60" i="1"/>
  <c r="AP60" i="1"/>
  <c r="AS60" i="1" s="1"/>
  <c r="AM60" i="1"/>
  <c r="AA60" i="1"/>
  <c r="U60" i="1"/>
  <c r="R60" i="1" s="1"/>
  <c r="AD60" i="1" s="1"/>
  <c r="T60" i="1"/>
  <c r="S60" i="1"/>
  <c r="Q60" i="1"/>
  <c r="AL60" i="1" s="1"/>
  <c r="AK60" i="1" s="1"/>
  <c r="O60" i="1"/>
  <c r="N60" i="1"/>
  <c r="M60" i="1"/>
  <c r="L60" i="1"/>
  <c r="K60" i="1"/>
  <c r="I60" i="1"/>
  <c r="F60" i="1"/>
  <c r="E60" i="1"/>
  <c r="H60" i="1" s="1"/>
  <c r="G60" i="1" s="1"/>
  <c r="D60" i="1"/>
  <c r="BL59" i="1"/>
  <c r="BI59" i="1"/>
  <c r="BF59" i="1"/>
  <c r="BC59" i="1"/>
  <c r="AZ59" i="1"/>
  <c r="AY59" i="1"/>
  <c r="AX59" i="1"/>
  <c r="AW59" i="1"/>
  <c r="AT59" i="1"/>
  <c r="AP59" i="1"/>
  <c r="AS59" i="1" s="1"/>
  <c r="AM59" i="1"/>
  <c r="AA59" i="1"/>
  <c r="U59" i="1"/>
  <c r="R59" i="1" s="1"/>
  <c r="AD59" i="1" s="1"/>
  <c r="T59" i="1"/>
  <c r="S59" i="1"/>
  <c r="Q59" i="1"/>
  <c r="AL59" i="1" s="1"/>
  <c r="AK59" i="1" s="1"/>
  <c r="O59" i="1"/>
  <c r="N59" i="1"/>
  <c r="M59" i="1"/>
  <c r="L59" i="1"/>
  <c r="K59" i="1"/>
  <c r="I59" i="1"/>
  <c r="F59" i="1"/>
  <c r="E59" i="1"/>
  <c r="H59" i="1" s="1"/>
  <c r="G59" i="1" s="1"/>
  <c r="D59" i="1"/>
  <c r="BL58" i="1"/>
  <c r="BI58" i="1"/>
  <c r="BF58" i="1"/>
  <c r="BC58" i="1"/>
  <c r="AZ58" i="1"/>
  <c r="AY58" i="1"/>
  <c r="AX58" i="1"/>
  <c r="AW58" i="1"/>
  <c r="AT58" i="1"/>
  <c r="AP58" i="1"/>
  <c r="AS58" i="1" s="1"/>
  <c r="AM58" i="1"/>
  <c r="AA58" i="1"/>
  <c r="U58" i="1"/>
  <c r="R58" i="1" s="1"/>
  <c r="AD58" i="1" s="1"/>
  <c r="T58" i="1"/>
  <c r="S58" i="1"/>
  <c r="Q58" i="1"/>
  <c r="AL58" i="1" s="1"/>
  <c r="AK58" i="1" s="1"/>
  <c r="O58" i="1"/>
  <c r="N58" i="1"/>
  <c r="M58" i="1"/>
  <c r="L58" i="1"/>
  <c r="K58" i="1"/>
  <c r="I58" i="1"/>
  <c r="F58" i="1"/>
  <c r="E58" i="1"/>
  <c r="H58" i="1" s="1"/>
  <c r="G58" i="1" s="1"/>
  <c r="D58" i="1"/>
  <c r="BL57" i="1"/>
  <c r="BI57" i="1"/>
  <c r="BI63" i="1" s="1"/>
  <c r="BF57" i="1"/>
  <c r="BF63" i="1" s="1"/>
  <c r="BC57" i="1"/>
  <c r="BC63" i="1" s="1"/>
  <c r="AZ57" i="1"/>
  <c r="AY57" i="1"/>
  <c r="AX57" i="1"/>
  <c r="AX63" i="1" s="1"/>
  <c r="AW57" i="1"/>
  <c r="AW63" i="1" s="1"/>
  <c r="AT57" i="1"/>
  <c r="AP57" i="1"/>
  <c r="AM57" i="1"/>
  <c r="AA57" i="1"/>
  <c r="U57" i="1"/>
  <c r="R57" i="1" s="1"/>
  <c r="R63" i="1" s="1"/>
  <c r="AA63" i="1" s="1"/>
  <c r="T57" i="1"/>
  <c r="S57" i="1"/>
  <c r="S63" i="1" s="1"/>
  <c r="Q57" i="1"/>
  <c r="AL57" i="1" s="1"/>
  <c r="O57" i="1"/>
  <c r="N57" i="1"/>
  <c r="N63" i="1" s="1"/>
  <c r="M57" i="1"/>
  <c r="L57" i="1"/>
  <c r="K57" i="1"/>
  <c r="K63" i="1" s="1"/>
  <c r="I57" i="1"/>
  <c r="I63" i="1" s="1"/>
  <c r="F57" i="1"/>
  <c r="F63" i="1" s="1"/>
  <c r="E57" i="1"/>
  <c r="E63" i="1" s="1"/>
  <c r="D63" i="1" s="1"/>
  <c r="D57" i="1"/>
  <c r="BP56" i="1"/>
  <c r="BO56" i="1"/>
  <c r="BN56" i="1"/>
  <c r="BM56" i="1"/>
  <c r="BK56" i="1"/>
  <c r="BJ56" i="1"/>
  <c r="BI56" i="1"/>
  <c r="BH56" i="1"/>
  <c r="BG56" i="1"/>
  <c r="BE56" i="1"/>
  <c r="BD56" i="1"/>
  <c r="BB56" i="1"/>
  <c r="BA56" i="1"/>
  <c r="AZ56" i="1"/>
  <c r="AV56" i="1"/>
  <c r="AU56" i="1"/>
  <c r="U56" i="1"/>
  <c r="BL55" i="1"/>
  <c r="BL56" i="1" s="1"/>
  <c r="BI55" i="1"/>
  <c r="BF55" i="1"/>
  <c r="BF56" i="1" s="1"/>
  <c r="BC55" i="1"/>
  <c r="BC56" i="1" s="1"/>
  <c r="AZ55" i="1"/>
  <c r="AY55" i="1"/>
  <c r="AY56" i="1" s="1"/>
  <c r="AX55" i="1"/>
  <c r="AX56" i="1" s="1"/>
  <c r="AT55" i="1"/>
  <c r="AT56" i="1" s="1"/>
  <c r="U55" i="1"/>
  <c r="T55" i="1"/>
  <c r="S55" i="1" s="1"/>
  <c r="S56" i="1" s="1"/>
  <c r="R55" i="1"/>
  <c r="AD55" i="1" s="1"/>
  <c r="AD56" i="1" s="1"/>
  <c r="O55" i="1"/>
  <c r="O56" i="1" s="1"/>
  <c r="N55" i="1"/>
  <c r="N56" i="1" s="1"/>
  <c r="L55" i="1"/>
  <c r="K55" i="1"/>
  <c r="K56" i="1" s="1"/>
  <c r="J55" i="1"/>
  <c r="J56" i="1" s="1"/>
  <c r="F55" i="1"/>
  <c r="F56" i="1" s="1"/>
  <c r="E55" i="1"/>
  <c r="H55" i="1" s="1"/>
  <c r="X54" i="1"/>
  <c r="W54" i="1"/>
  <c r="V54" i="1"/>
  <c r="N54" i="1"/>
  <c r="E54" i="1"/>
  <c r="BL53" i="1"/>
  <c r="BI53" i="1"/>
  <c r="BF53" i="1"/>
  <c r="BC53" i="1"/>
  <c r="AZ53" i="1"/>
  <c r="AY53" i="1"/>
  <c r="AX53" i="1"/>
  <c r="AT53" i="1"/>
  <c r="AL53" i="1"/>
  <c r="U53" i="1"/>
  <c r="U54" i="1" s="1"/>
  <c r="T53" i="1"/>
  <c r="T54" i="1" s="1"/>
  <c r="Q53" i="1"/>
  <c r="Q54" i="1" s="1"/>
  <c r="Z54" i="1" s="1"/>
  <c r="O53" i="1"/>
  <c r="O54" i="1" s="1"/>
  <c r="N53" i="1"/>
  <c r="L53" i="1"/>
  <c r="L54" i="1" s="1"/>
  <c r="K53" i="1"/>
  <c r="AO53" i="1" s="1"/>
  <c r="F53" i="1"/>
  <c r="I53" i="1" s="1"/>
  <c r="I54" i="1" s="1"/>
  <c r="E53" i="1"/>
  <c r="BP51" i="1"/>
  <c r="BO51" i="1"/>
  <c r="BN51" i="1"/>
  <c r="BM51" i="1"/>
  <c r="BK51" i="1"/>
  <c r="BJ51" i="1"/>
  <c r="BH51" i="1"/>
  <c r="BG51" i="1"/>
  <c r="BE51" i="1"/>
  <c r="BD51" i="1"/>
  <c r="BB51" i="1"/>
  <c r="BA51" i="1"/>
  <c r="AV51" i="1"/>
  <c r="AU51" i="1"/>
  <c r="BL50" i="1"/>
  <c r="BI50" i="1"/>
  <c r="BF50" i="1"/>
  <c r="BC50" i="1"/>
  <c r="AZ50" i="1"/>
  <c r="AY50" i="1"/>
  <c r="AX50" i="1"/>
  <c r="AT50" i="1"/>
  <c r="AL50" i="1"/>
  <c r="AC50" i="1"/>
  <c r="AI50" i="1" s="1"/>
  <c r="Y50" i="1"/>
  <c r="U50" i="1"/>
  <c r="R50" i="1" s="1"/>
  <c r="T50" i="1"/>
  <c r="Q50" i="1"/>
  <c r="Z50" i="1" s="1"/>
  <c r="O50" i="1"/>
  <c r="N50" i="1"/>
  <c r="L50" i="1"/>
  <c r="AP50" i="1" s="1"/>
  <c r="K50" i="1"/>
  <c r="AO50" i="1" s="1"/>
  <c r="J50" i="1"/>
  <c r="BL49" i="1"/>
  <c r="BI49" i="1"/>
  <c r="BF49" i="1"/>
  <c r="BC49" i="1"/>
  <c r="AZ49" i="1"/>
  <c r="AY49" i="1"/>
  <c r="AX49" i="1"/>
  <c r="AW49" i="1"/>
  <c r="AT49" i="1"/>
  <c r="AM49" i="1"/>
  <c r="Y49" i="1"/>
  <c r="U49" i="1"/>
  <c r="R49" i="1" s="1"/>
  <c r="T49" i="1"/>
  <c r="Q49" i="1"/>
  <c r="AC49" i="1" s="1"/>
  <c r="O49" i="1"/>
  <c r="AA49" i="1" s="1"/>
  <c r="N49" i="1"/>
  <c r="L49" i="1"/>
  <c r="AP49" i="1" s="1"/>
  <c r="AS49" i="1" s="1"/>
  <c r="K49" i="1"/>
  <c r="AO49" i="1" s="1"/>
  <c r="J49" i="1"/>
  <c r="BL48" i="1"/>
  <c r="BI48" i="1"/>
  <c r="BF48" i="1"/>
  <c r="BC48" i="1"/>
  <c r="AZ48" i="1"/>
  <c r="AY48" i="1"/>
  <c r="AX48" i="1"/>
  <c r="AW48" i="1"/>
  <c r="AT48" i="1"/>
  <c r="AP48" i="1"/>
  <c r="AS48" i="1" s="1"/>
  <c r="AM48" i="1"/>
  <c r="AA48" i="1"/>
  <c r="U48" i="1"/>
  <c r="R48" i="1" s="1"/>
  <c r="AD48" i="1" s="1"/>
  <c r="T48" i="1"/>
  <c r="S48" i="1"/>
  <c r="Q48" i="1"/>
  <c r="AC48" i="1" s="1"/>
  <c r="AF48" i="1" s="1"/>
  <c r="O48" i="1"/>
  <c r="N48" i="1"/>
  <c r="M48" i="1"/>
  <c r="L48" i="1"/>
  <c r="K48" i="1"/>
  <c r="I48" i="1"/>
  <c r="H48" i="1"/>
  <c r="G48" i="1" s="1"/>
  <c r="F48" i="1"/>
  <c r="E48" i="1"/>
  <c r="D48" i="1"/>
  <c r="BL47" i="1"/>
  <c r="BI47" i="1"/>
  <c r="BF47" i="1"/>
  <c r="BC47" i="1"/>
  <c r="AZ47" i="1"/>
  <c r="AY47" i="1"/>
  <c r="AX47" i="1"/>
  <c r="AW47" i="1"/>
  <c r="AT47" i="1"/>
  <c r="AP47" i="1"/>
  <c r="AS47" i="1" s="1"/>
  <c r="AM47" i="1"/>
  <c r="AA47" i="1"/>
  <c r="U47" i="1"/>
  <c r="R47" i="1" s="1"/>
  <c r="AD47" i="1" s="1"/>
  <c r="T47" i="1"/>
  <c r="S47" i="1"/>
  <c r="Q47" i="1"/>
  <c r="AC47" i="1" s="1"/>
  <c r="AF47" i="1" s="1"/>
  <c r="O47" i="1"/>
  <c r="N47" i="1"/>
  <c r="M47" i="1"/>
  <c r="L47" i="1"/>
  <c r="K47" i="1"/>
  <c r="I47" i="1"/>
  <c r="H47" i="1"/>
  <c r="G47" i="1" s="1"/>
  <c r="F47" i="1"/>
  <c r="E47" i="1"/>
  <c r="D47" i="1"/>
  <c r="BL46" i="1"/>
  <c r="BI46" i="1"/>
  <c r="BF46" i="1"/>
  <c r="BC46" i="1"/>
  <c r="AZ46" i="1"/>
  <c r="AY46" i="1"/>
  <c r="AX46" i="1"/>
  <c r="AW46" i="1"/>
  <c r="AT46" i="1"/>
  <c r="AP46" i="1"/>
  <c r="AS46" i="1" s="1"/>
  <c r="AM46" i="1"/>
  <c r="AA46" i="1"/>
  <c r="U46" i="1"/>
  <c r="R46" i="1" s="1"/>
  <c r="AD46" i="1" s="1"/>
  <c r="T46" i="1"/>
  <c r="S46" i="1"/>
  <c r="Q46" i="1"/>
  <c r="AC46" i="1" s="1"/>
  <c r="AF46" i="1" s="1"/>
  <c r="O46" i="1"/>
  <c r="N46" i="1"/>
  <c r="M46" i="1"/>
  <c r="L46" i="1"/>
  <c r="K46" i="1"/>
  <c r="I46" i="1"/>
  <c r="H46" i="1"/>
  <c r="G46" i="1" s="1"/>
  <c r="F46" i="1"/>
  <c r="E46" i="1"/>
  <c r="D46" i="1"/>
  <c r="BL45" i="1"/>
  <c r="BI45" i="1"/>
  <c r="BF45" i="1"/>
  <c r="BC45" i="1"/>
  <c r="AZ45" i="1"/>
  <c r="AY45" i="1"/>
  <c r="AX45" i="1"/>
  <c r="AW45" i="1"/>
  <c r="AT45" i="1"/>
  <c r="AP45" i="1"/>
  <c r="AS45" i="1" s="1"/>
  <c r="AM45" i="1"/>
  <c r="AA45" i="1"/>
  <c r="U45" i="1"/>
  <c r="R45" i="1" s="1"/>
  <c r="AD45" i="1" s="1"/>
  <c r="T45" i="1"/>
  <c r="S45" i="1"/>
  <c r="Q45" i="1"/>
  <c r="AC45" i="1" s="1"/>
  <c r="AF45" i="1" s="1"/>
  <c r="O45" i="1"/>
  <c r="N45" i="1"/>
  <c r="M45" i="1"/>
  <c r="L45" i="1"/>
  <c r="K45" i="1"/>
  <c r="I45" i="1"/>
  <c r="H45" i="1"/>
  <c r="G45" i="1" s="1"/>
  <c r="F45" i="1"/>
  <c r="E45" i="1"/>
  <c r="D45" i="1"/>
  <c r="BL44" i="1"/>
  <c r="BI44" i="1"/>
  <c r="BF44" i="1"/>
  <c r="BC44" i="1"/>
  <c r="AZ44" i="1"/>
  <c r="AY44" i="1"/>
  <c r="AX44" i="1"/>
  <c r="AW44" i="1"/>
  <c r="AT44" i="1"/>
  <c r="AP44" i="1"/>
  <c r="AS44" i="1" s="1"/>
  <c r="AM44" i="1"/>
  <c r="AA44" i="1"/>
  <c r="U44" i="1"/>
  <c r="R44" i="1" s="1"/>
  <c r="AD44" i="1" s="1"/>
  <c r="T44" i="1"/>
  <c r="S44" i="1"/>
  <c r="Q44" i="1"/>
  <c r="AC44" i="1" s="1"/>
  <c r="AF44" i="1" s="1"/>
  <c r="O44" i="1"/>
  <c r="N44" i="1"/>
  <c r="M44" i="1"/>
  <c r="L44" i="1"/>
  <c r="K44" i="1"/>
  <c r="I44" i="1"/>
  <c r="H44" i="1"/>
  <c r="G44" i="1" s="1"/>
  <c r="F44" i="1"/>
  <c r="E44" i="1"/>
  <c r="D44" i="1"/>
  <c r="BL43" i="1"/>
  <c r="BI43" i="1"/>
  <c r="BF43" i="1"/>
  <c r="BC43" i="1"/>
  <c r="AZ43" i="1"/>
  <c r="AY43" i="1"/>
  <c r="AX43" i="1"/>
  <c r="AW43" i="1"/>
  <c r="AT43" i="1"/>
  <c r="AP43" i="1"/>
  <c r="AS43" i="1" s="1"/>
  <c r="AM43" i="1"/>
  <c r="AA43" i="1"/>
  <c r="U43" i="1"/>
  <c r="R43" i="1" s="1"/>
  <c r="AD43" i="1" s="1"/>
  <c r="T43" i="1"/>
  <c r="S43" i="1"/>
  <c r="Q43" i="1"/>
  <c r="AC43" i="1" s="1"/>
  <c r="AF43" i="1" s="1"/>
  <c r="O43" i="1"/>
  <c r="N43" i="1"/>
  <c r="M43" i="1"/>
  <c r="L43" i="1"/>
  <c r="K43" i="1"/>
  <c r="I43" i="1"/>
  <c r="H43" i="1"/>
  <c r="G43" i="1" s="1"/>
  <c r="F43" i="1"/>
  <c r="E43" i="1"/>
  <c r="D43" i="1"/>
  <c r="BL42" i="1"/>
  <c r="BI42" i="1"/>
  <c r="BF42" i="1"/>
  <c r="BC42" i="1"/>
  <c r="AZ42" i="1"/>
  <c r="AY42" i="1"/>
  <c r="AX42" i="1"/>
  <c r="AW42" i="1"/>
  <c r="AT42" i="1"/>
  <c r="AP42" i="1"/>
  <c r="AS42" i="1" s="1"/>
  <c r="AM42" i="1"/>
  <c r="AA42" i="1"/>
  <c r="U42" i="1"/>
  <c r="R42" i="1" s="1"/>
  <c r="AD42" i="1" s="1"/>
  <c r="T42" i="1"/>
  <c r="S42" i="1"/>
  <c r="Q42" i="1"/>
  <c r="O42" i="1"/>
  <c r="N42" i="1"/>
  <c r="M42" i="1"/>
  <c r="L42" i="1"/>
  <c r="K42" i="1"/>
  <c r="I42" i="1"/>
  <c r="H42" i="1"/>
  <c r="G42" i="1" s="1"/>
  <c r="F42" i="1"/>
  <c r="E42" i="1"/>
  <c r="D42" i="1"/>
  <c r="BL41" i="1"/>
  <c r="BI41" i="1"/>
  <c r="BF41" i="1"/>
  <c r="BC41" i="1"/>
  <c r="AZ41" i="1"/>
  <c r="AY41" i="1"/>
  <c r="AX41" i="1"/>
  <c r="AW41" i="1"/>
  <c r="AT41" i="1"/>
  <c r="AP41" i="1"/>
  <c r="AS41" i="1" s="1"/>
  <c r="AM41" i="1"/>
  <c r="AA41" i="1"/>
  <c r="U41" i="1"/>
  <c r="R41" i="1" s="1"/>
  <c r="AD41" i="1" s="1"/>
  <c r="T41" i="1"/>
  <c r="S41" i="1"/>
  <c r="Q41" i="1"/>
  <c r="O41" i="1"/>
  <c r="N41" i="1"/>
  <c r="M41" i="1"/>
  <c r="L41" i="1"/>
  <c r="K41" i="1"/>
  <c r="J41" i="1"/>
  <c r="I41" i="1"/>
  <c r="F41" i="1"/>
  <c r="E41" i="1"/>
  <c r="BL40" i="1"/>
  <c r="BI40" i="1"/>
  <c r="BF40" i="1"/>
  <c r="BC40" i="1"/>
  <c r="AZ40" i="1"/>
  <c r="AY40" i="1"/>
  <c r="AX40" i="1"/>
  <c r="AW40" i="1" s="1"/>
  <c r="AT40" i="1"/>
  <c r="U40" i="1"/>
  <c r="S40" i="1" s="1"/>
  <c r="T40" i="1"/>
  <c r="Q40" i="1"/>
  <c r="AC40" i="1" s="1"/>
  <c r="O40" i="1"/>
  <c r="N40" i="1"/>
  <c r="M40" i="1"/>
  <c r="L40" i="1"/>
  <c r="K40" i="1"/>
  <c r="J40" i="1"/>
  <c r="F40" i="1"/>
  <c r="I40" i="1" s="1"/>
  <c r="E40" i="1"/>
  <c r="BL39" i="1"/>
  <c r="BI39" i="1"/>
  <c r="BF39" i="1"/>
  <c r="BC39" i="1"/>
  <c r="AZ39" i="1"/>
  <c r="AY39" i="1"/>
  <c r="AX39" i="1"/>
  <c r="AW39" i="1" s="1"/>
  <c r="AT39" i="1"/>
  <c r="U39" i="1"/>
  <c r="S39" i="1" s="1"/>
  <c r="T39" i="1"/>
  <c r="Q39" i="1"/>
  <c r="AC39" i="1" s="1"/>
  <c r="O39" i="1"/>
  <c r="N39" i="1"/>
  <c r="M39" i="1"/>
  <c r="L39" i="1"/>
  <c r="K39" i="1"/>
  <c r="J39" i="1"/>
  <c r="F39" i="1"/>
  <c r="I39" i="1" s="1"/>
  <c r="E39" i="1"/>
  <c r="BL38" i="1"/>
  <c r="BI38" i="1"/>
  <c r="BF38" i="1"/>
  <c r="BC38" i="1"/>
  <c r="AZ38" i="1"/>
  <c r="AY38" i="1"/>
  <c r="AX38" i="1"/>
  <c r="AW38" i="1" s="1"/>
  <c r="AT38" i="1"/>
  <c r="U38" i="1"/>
  <c r="S38" i="1" s="1"/>
  <c r="T38" i="1"/>
  <c r="Q38" i="1"/>
  <c r="AC38" i="1" s="1"/>
  <c r="O38" i="1"/>
  <c r="N38" i="1"/>
  <c r="M38" i="1"/>
  <c r="L38" i="1"/>
  <c r="K38" i="1"/>
  <c r="J38" i="1"/>
  <c r="F38" i="1"/>
  <c r="I38" i="1" s="1"/>
  <c r="E38" i="1"/>
  <c r="BL37" i="1"/>
  <c r="BI37" i="1"/>
  <c r="BF37" i="1"/>
  <c r="BC37" i="1"/>
  <c r="AZ37" i="1"/>
  <c r="AY37" i="1"/>
  <c r="AX37" i="1"/>
  <c r="AW37" i="1" s="1"/>
  <c r="AT37" i="1"/>
  <c r="U37" i="1"/>
  <c r="S37" i="1" s="1"/>
  <c r="T37" i="1"/>
  <c r="Q37" i="1"/>
  <c r="AC37" i="1" s="1"/>
  <c r="O37" i="1"/>
  <c r="N37" i="1"/>
  <c r="M37" i="1"/>
  <c r="L37" i="1"/>
  <c r="K37" i="1"/>
  <c r="J37" i="1" s="1"/>
  <c r="F37" i="1"/>
  <c r="I37" i="1" s="1"/>
  <c r="E37" i="1"/>
  <c r="BL36" i="1"/>
  <c r="BI36" i="1"/>
  <c r="BF36" i="1"/>
  <c r="BC36" i="1"/>
  <c r="AZ36" i="1"/>
  <c r="AY36" i="1"/>
  <c r="AX36" i="1"/>
  <c r="AT36" i="1"/>
  <c r="AL36" i="1"/>
  <c r="U36" i="1"/>
  <c r="R36" i="1" s="1"/>
  <c r="T36" i="1"/>
  <c r="S36" i="1"/>
  <c r="Q36" i="1"/>
  <c r="O36" i="1"/>
  <c r="N36" i="1"/>
  <c r="Z36" i="1" s="1"/>
  <c r="L36" i="1"/>
  <c r="K36" i="1"/>
  <c r="J36" i="1" s="1"/>
  <c r="F36" i="1"/>
  <c r="I36" i="1" s="1"/>
  <c r="E36" i="1"/>
  <c r="BL35" i="1"/>
  <c r="BI35" i="1"/>
  <c r="BF35" i="1"/>
  <c r="BC35" i="1"/>
  <c r="AZ35" i="1"/>
  <c r="AY35" i="1"/>
  <c r="AX35" i="1"/>
  <c r="AW35" i="1" s="1"/>
  <c r="AT35" i="1"/>
  <c r="AP35" i="1"/>
  <c r="AO35" i="1"/>
  <c r="AR35" i="1" s="1"/>
  <c r="AL35" i="1"/>
  <c r="U35" i="1"/>
  <c r="T35" i="1"/>
  <c r="S35" i="1"/>
  <c r="R35" i="1"/>
  <c r="Q35" i="1"/>
  <c r="O35" i="1"/>
  <c r="N35" i="1"/>
  <c r="Z35" i="1" s="1"/>
  <c r="L35" i="1"/>
  <c r="K35" i="1"/>
  <c r="J35" i="1"/>
  <c r="I35" i="1"/>
  <c r="F35" i="1"/>
  <c r="E35" i="1"/>
  <c r="BL34" i="1"/>
  <c r="BI34" i="1"/>
  <c r="BF34" i="1"/>
  <c r="BC34" i="1"/>
  <c r="AZ34" i="1"/>
  <c r="AY34" i="1"/>
  <c r="AX34" i="1"/>
  <c r="AW34" i="1" s="1"/>
  <c r="AT34" i="1"/>
  <c r="AO34" i="1"/>
  <c r="U34" i="1"/>
  <c r="S34" i="1" s="1"/>
  <c r="T34" i="1"/>
  <c r="R34" i="1"/>
  <c r="Q34" i="1"/>
  <c r="AL34" i="1" s="1"/>
  <c r="O34" i="1"/>
  <c r="N34" i="1"/>
  <c r="M34" i="1"/>
  <c r="L34" i="1"/>
  <c r="K34" i="1"/>
  <c r="J34" i="1"/>
  <c r="I34" i="1"/>
  <c r="F34" i="1"/>
  <c r="E34" i="1"/>
  <c r="BL33" i="1"/>
  <c r="BI33" i="1"/>
  <c r="BF33" i="1"/>
  <c r="BC33" i="1"/>
  <c r="AZ33" i="1"/>
  <c r="AY33" i="1"/>
  <c r="AX33" i="1"/>
  <c r="AT33" i="1"/>
  <c r="U33" i="1"/>
  <c r="R33" i="1" s="1"/>
  <c r="T33" i="1"/>
  <c r="Q33" i="1"/>
  <c r="AL33" i="1" s="1"/>
  <c r="O33" i="1"/>
  <c r="M33" i="1" s="1"/>
  <c r="N33" i="1"/>
  <c r="L33" i="1"/>
  <c r="K33" i="1"/>
  <c r="AO33" i="1" s="1"/>
  <c r="F33" i="1"/>
  <c r="I33" i="1" s="1"/>
  <c r="E33" i="1"/>
  <c r="BL32" i="1"/>
  <c r="BI32" i="1"/>
  <c r="BF32" i="1"/>
  <c r="BC32" i="1"/>
  <c r="AZ32" i="1"/>
  <c r="AY32" i="1"/>
  <c r="AX32" i="1"/>
  <c r="AT32" i="1"/>
  <c r="AL32" i="1"/>
  <c r="U32" i="1"/>
  <c r="R32" i="1" s="1"/>
  <c r="T32" i="1"/>
  <c r="S32" i="1"/>
  <c r="Q32" i="1"/>
  <c r="O32" i="1"/>
  <c r="N32" i="1"/>
  <c r="Z32" i="1" s="1"/>
  <c r="L32" i="1"/>
  <c r="K32" i="1"/>
  <c r="J32" i="1" s="1"/>
  <c r="F32" i="1"/>
  <c r="I32" i="1" s="1"/>
  <c r="E32" i="1"/>
  <c r="BL31" i="1"/>
  <c r="BI31" i="1"/>
  <c r="BF31" i="1"/>
  <c r="BC31" i="1"/>
  <c r="AZ31" i="1"/>
  <c r="AY31" i="1"/>
  <c r="AX31" i="1"/>
  <c r="AW31" i="1" s="1"/>
  <c r="AT31" i="1"/>
  <c r="AP31" i="1"/>
  <c r="AO31" i="1"/>
  <c r="AR31" i="1" s="1"/>
  <c r="AL31" i="1"/>
  <c r="U31" i="1"/>
  <c r="T31" i="1"/>
  <c r="S31" i="1"/>
  <c r="R31" i="1"/>
  <c r="Q31" i="1"/>
  <c r="O31" i="1"/>
  <c r="N31" i="1"/>
  <c r="Z31" i="1" s="1"/>
  <c r="L31" i="1"/>
  <c r="K31" i="1"/>
  <c r="J31" i="1"/>
  <c r="I31" i="1"/>
  <c r="F31" i="1"/>
  <c r="E31" i="1"/>
  <c r="BL30" i="1"/>
  <c r="BI30" i="1"/>
  <c r="BF30" i="1"/>
  <c r="BC30" i="1"/>
  <c r="AZ30" i="1"/>
  <c r="AY30" i="1"/>
  <c r="AX30" i="1"/>
  <c r="AW30" i="1" s="1"/>
  <c r="AT30" i="1"/>
  <c r="AO30" i="1"/>
  <c r="U30" i="1"/>
  <c r="S30" i="1" s="1"/>
  <c r="T30" i="1"/>
  <c r="R30" i="1"/>
  <c r="Q30" i="1"/>
  <c r="AL30" i="1" s="1"/>
  <c r="O30" i="1"/>
  <c r="N30" i="1"/>
  <c r="M30" i="1"/>
  <c r="L30" i="1"/>
  <c r="K30" i="1"/>
  <c r="J30" i="1"/>
  <c r="I30" i="1"/>
  <c r="F30" i="1"/>
  <c r="E30" i="1"/>
  <c r="BL29" i="1"/>
  <c r="BI29" i="1"/>
  <c r="BF29" i="1"/>
  <c r="BC29" i="1"/>
  <c r="AZ29" i="1"/>
  <c r="AY29" i="1"/>
  <c r="AX29" i="1"/>
  <c r="AT29" i="1"/>
  <c r="U29" i="1"/>
  <c r="R29" i="1" s="1"/>
  <c r="T29" i="1"/>
  <c r="Q29" i="1"/>
  <c r="AL29" i="1" s="1"/>
  <c r="O29" i="1"/>
  <c r="M29" i="1" s="1"/>
  <c r="N29" i="1"/>
  <c r="L29" i="1"/>
  <c r="K29" i="1"/>
  <c r="AO29" i="1" s="1"/>
  <c r="F29" i="1"/>
  <c r="I29" i="1" s="1"/>
  <c r="E29" i="1"/>
  <c r="BL28" i="1"/>
  <c r="BI28" i="1"/>
  <c r="BF28" i="1"/>
  <c r="BC28" i="1"/>
  <c r="AZ28" i="1"/>
  <c r="AY28" i="1"/>
  <c r="AX28" i="1"/>
  <c r="AT28" i="1"/>
  <c r="AL28" i="1"/>
  <c r="U28" i="1"/>
  <c r="R28" i="1" s="1"/>
  <c r="T28" i="1"/>
  <c r="S28" i="1"/>
  <c r="Q28" i="1"/>
  <c r="O28" i="1"/>
  <c r="N28" i="1"/>
  <c r="Z28" i="1" s="1"/>
  <c r="L28" i="1"/>
  <c r="K28" i="1"/>
  <c r="J28" i="1" s="1"/>
  <c r="F28" i="1"/>
  <c r="I28" i="1" s="1"/>
  <c r="E28" i="1"/>
  <c r="BL27" i="1"/>
  <c r="BI27" i="1"/>
  <c r="BF27" i="1"/>
  <c r="BC27" i="1"/>
  <c r="AZ27" i="1"/>
  <c r="AY27" i="1"/>
  <c r="AX27" i="1"/>
  <c r="AW27" i="1" s="1"/>
  <c r="AT27" i="1"/>
  <c r="AP27" i="1"/>
  <c r="AO27" i="1"/>
  <c r="AR27" i="1" s="1"/>
  <c r="AL27" i="1"/>
  <c r="U27" i="1"/>
  <c r="T27" i="1"/>
  <c r="S27" i="1"/>
  <c r="R27" i="1"/>
  <c r="Q27" i="1"/>
  <c r="O27" i="1"/>
  <c r="N27" i="1"/>
  <c r="Z27" i="1" s="1"/>
  <c r="L27" i="1"/>
  <c r="K27" i="1"/>
  <c r="J27" i="1"/>
  <c r="I27" i="1"/>
  <c r="F27" i="1"/>
  <c r="E27" i="1"/>
  <c r="BL26" i="1"/>
  <c r="BI26" i="1"/>
  <c r="BF26" i="1"/>
  <c r="BC26" i="1"/>
  <c r="AZ26" i="1"/>
  <c r="AY26" i="1"/>
  <c r="AX26" i="1"/>
  <c r="AT26" i="1"/>
  <c r="AT51" i="1" s="1"/>
  <c r="AO26" i="1"/>
  <c r="U26" i="1"/>
  <c r="U51" i="1" s="1"/>
  <c r="T26" i="1"/>
  <c r="T51" i="1" s="1"/>
  <c r="R26" i="1"/>
  <c r="Q26" i="1"/>
  <c r="AL26" i="1" s="1"/>
  <c r="O26" i="1"/>
  <c r="N26" i="1"/>
  <c r="M26" i="1"/>
  <c r="L26" i="1"/>
  <c r="L51" i="1" s="1"/>
  <c r="K26" i="1"/>
  <c r="J26" i="1"/>
  <c r="I26" i="1"/>
  <c r="I51" i="1" s="1"/>
  <c r="F26" i="1"/>
  <c r="E26" i="1"/>
  <c r="BP25" i="1"/>
  <c r="BO25" i="1"/>
  <c r="BN25" i="1"/>
  <c r="BM25" i="1"/>
  <c r="BK25" i="1"/>
  <c r="BJ25" i="1"/>
  <c r="BH25" i="1"/>
  <c r="BG25" i="1"/>
  <c r="BE25" i="1"/>
  <c r="BD25" i="1"/>
  <c r="BB25" i="1"/>
  <c r="BA25" i="1"/>
  <c r="AY25" i="1"/>
  <c r="AV25" i="1"/>
  <c r="AU25" i="1"/>
  <c r="AT25" i="1"/>
  <c r="U25" i="1"/>
  <c r="K25" i="1"/>
  <c r="BL24" i="1"/>
  <c r="BI24" i="1"/>
  <c r="BF24" i="1"/>
  <c r="BC24" i="1"/>
  <c r="AZ24" i="1"/>
  <c r="AY24" i="1"/>
  <c r="AX24" i="1"/>
  <c r="AW24" i="1" s="1"/>
  <c r="AT24" i="1"/>
  <c r="AP24" i="1"/>
  <c r="AS24" i="1" s="1"/>
  <c r="AM24" i="1"/>
  <c r="AL24" i="1"/>
  <c r="AK24" i="1" s="1"/>
  <c r="AF24" i="1"/>
  <c r="AA24" i="1"/>
  <c r="U24" i="1"/>
  <c r="R24" i="1" s="1"/>
  <c r="AD24" i="1" s="1"/>
  <c r="T24" i="1"/>
  <c r="S24" i="1"/>
  <c r="Q24" i="1"/>
  <c r="AC24" i="1" s="1"/>
  <c r="AI24" i="1" s="1"/>
  <c r="O24" i="1"/>
  <c r="N24" i="1"/>
  <c r="M24" i="1"/>
  <c r="L24" i="1"/>
  <c r="K24" i="1"/>
  <c r="I24" i="1"/>
  <c r="F24" i="1"/>
  <c r="E24" i="1"/>
  <c r="E25" i="1" s="1"/>
  <c r="D25" i="1" s="1"/>
  <c r="BL23" i="1"/>
  <c r="BI23" i="1"/>
  <c r="BF23" i="1"/>
  <c r="BC23" i="1"/>
  <c r="AZ23" i="1"/>
  <c r="AY23" i="1"/>
  <c r="AX23" i="1"/>
  <c r="AW23" i="1" s="1"/>
  <c r="AT23" i="1"/>
  <c r="U23" i="1"/>
  <c r="R23" i="1" s="1"/>
  <c r="T23" i="1"/>
  <c r="S23" i="1" s="1"/>
  <c r="O23" i="1"/>
  <c r="M23" i="1" s="1"/>
  <c r="N23" i="1"/>
  <c r="L23" i="1"/>
  <c r="AP23" i="1" s="1"/>
  <c r="K23" i="1"/>
  <c r="I23" i="1"/>
  <c r="H23" i="1"/>
  <c r="G23" i="1" s="1"/>
  <c r="F23" i="1"/>
  <c r="E23" i="1"/>
  <c r="D23" i="1"/>
  <c r="BL22" i="1"/>
  <c r="BL25" i="1" s="1"/>
  <c r="BI22" i="1"/>
  <c r="BI25" i="1" s="1"/>
  <c r="BF22" i="1"/>
  <c r="BF25" i="1" s="1"/>
  <c r="BC22" i="1"/>
  <c r="BC25" i="1" s="1"/>
  <c r="AZ22" i="1"/>
  <c r="AZ25" i="1" s="1"/>
  <c r="AY22" i="1"/>
  <c r="AX22" i="1"/>
  <c r="AX25" i="1" s="1"/>
  <c r="AW22" i="1"/>
  <c r="AT22" i="1"/>
  <c r="U22" i="1"/>
  <c r="R22" i="1" s="1"/>
  <c r="T22" i="1"/>
  <c r="Q22" i="1" s="1"/>
  <c r="O22" i="1"/>
  <c r="O25" i="1" s="1"/>
  <c r="N22" i="1"/>
  <c r="N25" i="1" s="1"/>
  <c r="L22" i="1"/>
  <c r="L25" i="1" s="1"/>
  <c r="K22" i="1"/>
  <c r="AO22" i="1" s="1"/>
  <c r="I22" i="1"/>
  <c r="I25" i="1" s="1"/>
  <c r="H22" i="1"/>
  <c r="G22" i="1" s="1"/>
  <c r="G25" i="1" s="1"/>
  <c r="F22" i="1"/>
  <c r="F25" i="1" s="1"/>
  <c r="E22" i="1"/>
  <c r="D22" i="1"/>
  <c r="BP21" i="1"/>
  <c r="BO21" i="1"/>
  <c r="BN21" i="1"/>
  <c r="BM21" i="1"/>
  <c r="BK21" i="1"/>
  <c r="BJ21" i="1"/>
  <c r="BH21" i="1"/>
  <c r="BG21" i="1"/>
  <c r="BE21" i="1"/>
  <c r="BD21" i="1"/>
  <c r="BB21" i="1"/>
  <c r="BA21" i="1"/>
  <c r="AV21" i="1"/>
  <c r="AU21" i="1"/>
  <c r="BL20" i="1"/>
  <c r="BI20" i="1"/>
  <c r="BF20" i="1"/>
  <c r="BC20" i="1"/>
  <c r="AZ20" i="1"/>
  <c r="AY20" i="1"/>
  <c r="AX20" i="1"/>
  <c r="AW20" i="1" s="1"/>
  <c r="AT20" i="1"/>
  <c r="AO20" i="1"/>
  <c r="U20" i="1"/>
  <c r="S20" i="1" s="1"/>
  <c r="T20" i="1"/>
  <c r="R20" i="1"/>
  <c r="AD20" i="1" s="1"/>
  <c r="Q20" i="1"/>
  <c r="AL20" i="1" s="1"/>
  <c r="O20" i="1"/>
  <c r="N20" i="1"/>
  <c r="AC20" i="1" s="1"/>
  <c r="L20" i="1"/>
  <c r="K20" i="1"/>
  <c r="J20" i="1"/>
  <c r="F20" i="1"/>
  <c r="I20" i="1" s="1"/>
  <c r="E20" i="1"/>
  <c r="H20" i="1" s="1"/>
  <c r="G20" i="1" s="1"/>
  <c r="BL19" i="1"/>
  <c r="BI19" i="1"/>
  <c r="BF19" i="1"/>
  <c r="BC19" i="1"/>
  <c r="AZ19" i="1"/>
  <c r="AY19" i="1"/>
  <c r="AX19" i="1"/>
  <c r="AW19" i="1" s="1"/>
  <c r="AT19" i="1"/>
  <c r="AO19" i="1"/>
  <c r="U19" i="1"/>
  <c r="S19" i="1" s="1"/>
  <c r="T19" i="1"/>
  <c r="R19" i="1"/>
  <c r="AD19" i="1" s="1"/>
  <c r="Q19" i="1"/>
  <c r="AL19" i="1" s="1"/>
  <c r="O19" i="1"/>
  <c r="N19" i="1"/>
  <c r="AC19" i="1" s="1"/>
  <c r="L19" i="1"/>
  <c r="K19" i="1"/>
  <c r="J19" i="1"/>
  <c r="F19" i="1"/>
  <c r="I19" i="1" s="1"/>
  <c r="E19" i="1"/>
  <c r="H19" i="1" s="1"/>
  <c r="G19" i="1" s="1"/>
  <c r="BL18" i="1"/>
  <c r="BI18" i="1"/>
  <c r="BF18" i="1"/>
  <c r="BC18" i="1"/>
  <c r="AZ18" i="1"/>
  <c r="AY18" i="1"/>
  <c r="AX18" i="1"/>
  <c r="AW18" i="1" s="1"/>
  <c r="AT18" i="1"/>
  <c r="AO18" i="1"/>
  <c r="AR18" i="1" s="1"/>
  <c r="U18" i="1"/>
  <c r="S18" i="1" s="1"/>
  <c r="T18" i="1"/>
  <c r="R18" i="1"/>
  <c r="Q18" i="1"/>
  <c r="AL18" i="1" s="1"/>
  <c r="O18" i="1"/>
  <c r="N18" i="1"/>
  <c r="M18" i="1" s="1"/>
  <c r="L18" i="1"/>
  <c r="K18" i="1"/>
  <c r="J18" i="1"/>
  <c r="F18" i="1"/>
  <c r="I18" i="1" s="1"/>
  <c r="E18" i="1"/>
  <c r="H18" i="1" s="1"/>
  <c r="BL17" i="1"/>
  <c r="BI17" i="1"/>
  <c r="BF17" i="1"/>
  <c r="BC17" i="1"/>
  <c r="AZ17" i="1"/>
  <c r="AY17" i="1"/>
  <c r="AX17" i="1"/>
  <c r="AT17" i="1"/>
  <c r="AO17" i="1"/>
  <c r="AC17" i="1"/>
  <c r="U17" i="1"/>
  <c r="S17" i="1" s="1"/>
  <c r="T17" i="1"/>
  <c r="R17" i="1"/>
  <c r="Q17" i="1"/>
  <c r="AL17" i="1" s="1"/>
  <c r="O17" i="1"/>
  <c r="N17" i="1"/>
  <c r="M17" i="1" s="1"/>
  <c r="L17" i="1"/>
  <c r="K17" i="1"/>
  <c r="J17" i="1"/>
  <c r="F17" i="1"/>
  <c r="I17" i="1" s="1"/>
  <c r="E17" i="1"/>
  <c r="H17" i="1" s="1"/>
  <c r="G17" i="1" s="1"/>
  <c r="BL16" i="1"/>
  <c r="BI16" i="1"/>
  <c r="BF16" i="1"/>
  <c r="BC16" i="1"/>
  <c r="AZ16" i="1"/>
  <c r="AY16" i="1"/>
  <c r="AX16" i="1"/>
  <c r="AT16" i="1"/>
  <c r="AO16" i="1"/>
  <c r="AC16" i="1"/>
  <c r="U16" i="1"/>
  <c r="S16" i="1" s="1"/>
  <c r="T16" i="1"/>
  <c r="R16" i="1"/>
  <c r="Q16" i="1"/>
  <c r="O16" i="1"/>
  <c r="N16" i="1"/>
  <c r="M16" i="1" s="1"/>
  <c r="L16" i="1"/>
  <c r="K16" i="1"/>
  <c r="J16" i="1"/>
  <c r="F16" i="1"/>
  <c r="I16" i="1" s="1"/>
  <c r="E16" i="1"/>
  <c r="H16" i="1" s="1"/>
  <c r="G16" i="1" s="1"/>
  <c r="BL15" i="1"/>
  <c r="BL21" i="1" s="1"/>
  <c r="BI15" i="1"/>
  <c r="BF15" i="1"/>
  <c r="BF21" i="1" s="1"/>
  <c r="BC15" i="1"/>
  <c r="BC21" i="1" s="1"/>
  <c r="AZ15" i="1"/>
  <c r="AZ21" i="1" s="1"/>
  <c r="AY15" i="1"/>
  <c r="AX15" i="1"/>
  <c r="AW15" i="1" s="1"/>
  <c r="AT15" i="1"/>
  <c r="AT21" i="1" s="1"/>
  <c r="AO15" i="1"/>
  <c r="U15" i="1"/>
  <c r="U21" i="1" s="1"/>
  <c r="T15" i="1"/>
  <c r="T21" i="1" s="1"/>
  <c r="R15" i="1"/>
  <c r="Q15" i="1"/>
  <c r="AL15" i="1" s="1"/>
  <c r="O15" i="1"/>
  <c r="O21" i="1" s="1"/>
  <c r="N15" i="1"/>
  <c r="L15" i="1"/>
  <c r="L21" i="1" s="1"/>
  <c r="K15" i="1"/>
  <c r="K21" i="1" s="1"/>
  <c r="J15" i="1"/>
  <c r="F15" i="1"/>
  <c r="E15" i="1"/>
  <c r="E21" i="1" s="1"/>
  <c r="BP14" i="1"/>
  <c r="BO14" i="1"/>
  <c r="BN14" i="1"/>
  <c r="BM14" i="1"/>
  <c r="BK14" i="1"/>
  <c r="BJ14" i="1"/>
  <c r="BH14" i="1"/>
  <c r="BG14" i="1"/>
  <c r="BE14" i="1"/>
  <c r="BD14" i="1"/>
  <c r="BB14" i="1"/>
  <c r="BA14" i="1"/>
  <c r="AY14" i="1"/>
  <c r="AV14" i="1"/>
  <c r="AU14" i="1"/>
  <c r="O14" i="1"/>
  <c r="K14" i="1"/>
  <c r="BL13" i="1"/>
  <c r="BI13" i="1"/>
  <c r="BF13" i="1"/>
  <c r="BC13" i="1"/>
  <c r="AZ13" i="1"/>
  <c r="AY13" i="1"/>
  <c r="AX13" i="1"/>
  <c r="AW13" i="1"/>
  <c r="AT13" i="1"/>
  <c r="AT14" i="1" s="1"/>
  <c r="AJ13" i="1"/>
  <c r="AI13" i="1"/>
  <c r="AH13" i="1" s="1"/>
  <c r="AG13" i="1"/>
  <c r="AF13" i="1"/>
  <c r="AE13" i="1"/>
  <c r="AB13" i="1"/>
  <c r="U13" i="1"/>
  <c r="S13" i="1" s="1"/>
  <c r="T13" i="1"/>
  <c r="Q13" i="1"/>
  <c r="AL13" i="1" s="1"/>
  <c r="O13" i="1"/>
  <c r="N13" i="1"/>
  <c r="M13" i="1" s="1"/>
  <c r="L13" i="1"/>
  <c r="K13" i="1"/>
  <c r="AO13" i="1" s="1"/>
  <c r="J13" i="1"/>
  <c r="F13" i="1"/>
  <c r="I13" i="1" s="1"/>
  <c r="E13" i="1"/>
  <c r="BL12" i="1"/>
  <c r="BI12" i="1"/>
  <c r="BF12" i="1"/>
  <c r="BC12" i="1"/>
  <c r="AZ12" i="1"/>
  <c r="AY12" i="1"/>
  <c r="AX12" i="1"/>
  <c r="AW12" i="1" s="1"/>
  <c r="AT12" i="1"/>
  <c r="U12" i="1"/>
  <c r="S12" i="1" s="1"/>
  <c r="T12" i="1"/>
  <c r="Q12" i="1"/>
  <c r="O12" i="1"/>
  <c r="N12" i="1"/>
  <c r="AC12" i="1" s="1"/>
  <c r="L12" i="1"/>
  <c r="K12" i="1"/>
  <c r="J12" i="1"/>
  <c r="F12" i="1"/>
  <c r="I12" i="1" s="1"/>
  <c r="E12" i="1"/>
  <c r="BL11" i="1"/>
  <c r="BL14" i="1" s="1"/>
  <c r="BI11" i="1"/>
  <c r="BF11" i="1"/>
  <c r="BC11" i="1"/>
  <c r="AZ11" i="1"/>
  <c r="AZ14" i="1" s="1"/>
  <c r="AY11" i="1"/>
  <c r="AW11" i="1"/>
  <c r="AT11" i="1"/>
  <c r="AM11" i="1"/>
  <c r="AJ11" i="1"/>
  <c r="U11" i="1"/>
  <c r="R11" i="1" s="1"/>
  <c r="AD11" i="1" s="1"/>
  <c r="AG11" i="1" s="1"/>
  <c r="T11" i="1"/>
  <c r="S11" i="1" s="1"/>
  <c r="Q11" i="1"/>
  <c r="P11" i="1" s="1"/>
  <c r="Y11" i="1" s="1"/>
  <c r="O11" i="1"/>
  <c r="N11" i="1"/>
  <c r="M11" i="1"/>
  <c r="L11" i="1"/>
  <c r="K11" i="1"/>
  <c r="I11" i="1"/>
  <c r="H11" i="1"/>
  <c r="G11" i="1" s="1"/>
  <c r="F11" i="1"/>
  <c r="E11" i="1"/>
  <c r="D11" i="1"/>
  <c r="BL10" i="1"/>
  <c r="BI10" i="1"/>
  <c r="BF10" i="1"/>
  <c r="BC10" i="1"/>
  <c r="AZ10" i="1"/>
  <c r="AY10" i="1"/>
  <c r="AX10" i="1"/>
  <c r="AW10" i="1"/>
  <c r="AT10" i="1"/>
  <c r="AM10" i="1"/>
  <c r="U10" i="1"/>
  <c r="R10" i="1" s="1"/>
  <c r="AD10" i="1" s="1"/>
  <c r="AG10" i="1" s="1"/>
  <c r="T10" i="1"/>
  <c r="S10" i="1" s="1"/>
  <c r="O10" i="1"/>
  <c r="N10" i="1"/>
  <c r="M10" i="1"/>
  <c r="L10" i="1"/>
  <c r="K10" i="1"/>
  <c r="I10" i="1"/>
  <c r="F10" i="1"/>
  <c r="E10" i="1"/>
  <c r="H10" i="1" s="1"/>
  <c r="G10" i="1" s="1"/>
  <c r="D10" i="1"/>
  <c r="BL9" i="1"/>
  <c r="BI9" i="1"/>
  <c r="BI14" i="1" s="1"/>
  <c r="BF9" i="1"/>
  <c r="BF14" i="1" s="1"/>
  <c r="BC9" i="1"/>
  <c r="BC14" i="1" s="1"/>
  <c r="AZ9" i="1"/>
  <c r="AY9" i="1"/>
  <c r="AX9" i="1"/>
  <c r="AX14" i="1" s="1"/>
  <c r="AW9" i="1"/>
  <c r="AW14" i="1" s="1"/>
  <c r="AT9" i="1"/>
  <c r="AC9" i="1"/>
  <c r="AI9" i="1" s="1"/>
  <c r="U9" i="1"/>
  <c r="U14" i="1" s="1"/>
  <c r="U52" i="1" s="1"/>
  <c r="U98" i="1" s="1"/>
  <c r="U100" i="1" s="1"/>
  <c r="T9" i="1"/>
  <c r="Q9" i="1"/>
  <c r="O9" i="1"/>
  <c r="N9" i="1"/>
  <c r="M9" i="1"/>
  <c r="L9" i="1"/>
  <c r="K9" i="1"/>
  <c r="I9" i="1"/>
  <c r="I14" i="1" s="1"/>
  <c r="H9" i="1"/>
  <c r="G9" i="1" s="1"/>
  <c r="G14" i="1" s="1"/>
  <c r="F9" i="1"/>
  <c r="E9" i="1"/>
  <c r="D9" i="1"/>
  <c r="P7" i="1"/>
  <c r="Q7" i="1" s="1"/>
  <c r="R7" i="1" s="1"/>
  <c r="S7" i="1" s="1"/>
  <c r="T7" i="1" s="1"/>
  <c r="U7" i="1" s="1"/>
  <c r="V7" i="1" s="1"/>
  <c r="W7" i="1" s="1"/>
  <c r="X7" i="1" s="1"/>
  <c r="Y7" i="1" s="1"/>
  <c r="Z7" i="1" s="1"/>
  <c r="AA7" i="1" s="1"/>
  <c r="AB7" i="1" s="1"/>
  <c r="AC7" i="1" s="1"/>
  <c r="AD7" i="1" s="1"/>
  <c r="AE7" i="1" s="1"/>
  <c r="AF7" i="1" s="1"/>
  <c r="AG7" i="1" s="1"/>
  <c r="AH7" i="1" s="1"/>
  <c r="AI7" i="1" s="1"/>
  <c r="AJ7" i="1" s="1"/>
  <c r="O7" i="1"/>
  <c r="N7" i="1"/>
  <c r="AT7" i="1" l="1"/>
  <c r="AU7" i="1" s="1"/>
  <c r="AV7" i="1" s="1"/>
  <c r="BL7" i="1" s="1"/>
  <c r="BM7" i="1" s="1"/>
  <c r="BN7" i="1" s="1"/>
  <c r="BO7" i="1" s="1"/>
  <c r="BP7" i="1" s="1"/>
  <c r="BQ7" i="1" s="1"/>
  <c r="AK7" i="1"/>
  <c r="AL7" i="1" s="1"/>
  <c r="AM7" i="1" s="1"/>
  <c r="AN7" i="1" s="1"/>
  <c r="AO7" i="1" s="1"/>
  <c r="AP7" i="1" s="1"/>
  <c r="AQ7" i="1" s="1"/>
  <c r="AR7" i="1" s="1"/>
  <c r="AS7" i="1" s="1"/>
  <c r="AI12" i="1"/>
  <c r="AF12" i="1"/>
  <c r="AO9" i="1"/>
  <c r="AL9" i="1"/>
  <c r="Z9" i="1"/>
  <c r="AR13" i="1"/>
  <c r="H14" i="1"/>
  <c r="N21" i="1"/>
  <c r="M15" i="1"/>
  <c r="E14" i="1"/>
  <c r="J9" i="1"/>
  <c r="R9" i="1"/>
  <c r="J10" i="1"/>
  <c r="AP10" i="1"/>
  <c r="AS10" i="1" s="1"/>
  <c r="AA10" i="1"/>
  <c r="AL12" i="1"/>
  <c r="Z12" i="1"/>
  <c r="T14" i="1"/>
  <c r="J21" i="1"/>
  <c r="AD17" i="1"/>
  <c r="AM17" i="1"/>
  <c r="AK17" i="1" s="1"/>
  <c r="AA17" i="1"/>
  <c r="AP17" i="1"/>
  <c r="AS17" i="1" s="1"/>
  <c r="AF19" i="1"/>
  <c r="AI19" i="1"/>
  <c r="AF20" i="1"/>
  <c r="AI20" i="1"/>
  <c r="AM29" i="1"/>
  <c r="AA29" i="1"/>
  <c r="AD29" i="1"/>
  <c r="AP29" i="1"/>
  <c r="AS29" i="1" s="1"/>
  <c r="AM32" i="1"/>
  <c r="AA32" i="1"/>
  <c r="AP32" i="1"/>
  <c r="AS32" i="1" s="1"/>
  <c r="AD32" i="1"/>
  <c r="AR33" i="1"/>
  <c r="F14" i="1"/>
  <c r="S9" i="1"/>
  <c r="S14" i="1" s="1"/>
  <c r="Q10" i="1"/>
  <c r="AJ10" i="1"/>
  <c r="AP11" i="1"/>
  <c r="AS11" i="1" s="1"/>
  <c r="J11" i="1"/>
  <c r="AA11" i="1"/>
  <c r="M12" i="1"/>
  <c r="R12" i="1"/>
  <c r="R13" i="1"/>
  <c r="L14" i="1"/>
  <c r="L52" i="1" s="1"/>
  <c r="AO21" i="1"/>
  <c r="AR15" i="1"/>
  <c r="AY21" i="1"/>
  <c r="BI21" i="1"/>
  <c r="AW16" i="1"/>
  <c r="AW21" i="1" s="1"/>
  <c r="G18" i="1"/>
  <c r="AD18" i="1"/>
  <c r="AM18" i="1"/>
  <c r="AK18" i="1" s="1"/>
  <c r="AA18" i="1"/>
  <c r="AP18" i="1"/>
  <c r="AC18" i="1"/>
  <c r="AK32" i="1"/>
  <c r="AI39" i="1"/>
  <c r="AF39" i="1"/>
  <c r="AC11" i="1"/>
  <c r="AL11" i="1"/>
  <c r="AK11" i="1" s="1"/>
  <c r="Z11" i="1"/>
  <c r="AO11" i="1"/>
  <c r="AD15" i="1"/>
  <c r="R21" i="1"/>
  <c r="AA21" i="1" s="1"/>
  <c r="AM15" i="1"/>
  <c r="AA15" i="1"/>
  <c r="AP15" i="1"/>
  <c r="AN15" i="1" s="1"/>
  <c r="AC15" i="1"/>
  <c r="P16" i="1"/>
  <c r="Y16" i="1" s="1"/>
  <c r="AW17" i="1"/>
  <c r="AR19" i="1"/>
  <c r="AR20" i="1"/>
  <c r="P22" i="1"/>
  <c r="AL22" i="1"/>
  <c r="Z22" i="1"/>
  <c r="AC22" i="1"/>
  <c r="AM28" i="1"/>
  <c r="AA28" i="1"/>
  <c r="AP28" i="1"/>
  <c r="AS28" i="1" s="1"/>
  <c r="AD28" i="1"/>
  <c r="AN29" i="1"/>
  <c r="AR29" i="1"/>
  <c r="AQ29" i="1" s="1"/>
  <c r="AK29" i="1"/>
  <c r="AM33" i="1"/>
  <c r="AK33" i="1" s="1"/>
  <c r="AA33" i="1"/>
  <c r="AD33" i="1"/>
  <c r="AP33" i="1"/>
  <c r="AM36" i="1"/>
  <c r="AA36" i="1"/>
  <c r="AP36" i="1"/>
  <c r="AD36" i="1"/>
  <c r="AI38" i="1"/>
  <c r="AF38" i="1"/>
  <c r="M14" i="1"/>
  <c r="H13" i="1"/>
  <c r="G13" i="1" s="1"/>
  <c r="D13" i="1"/>
  <c r="AP16" i="1"/>
  <c r="AS16" i="1" s="1"/>
  <c r="AM16" i="1"/>
  <c r="AA16" i="1"/>
  <c r="AD16" i="1"/>
  <c r="AF16" i="1"/>
  <c r="AI16" i="1"/>
  <c r="AR17" i="1"/>
  <c r="AQ17" i="1" s="1"/>
  <c r="AN17" i="1"/>
  <c r="AG19" i="1"/>
  <c r="AJ19" i="1"/>
  <c r="AB19" i="1"/>
  <c r="AG20" i="1"/>
  <c r="AJ20" i="1"/>
  <c r="AB20" i="1"/>
  <c r="R25" i="1"/>
  <c r="AA25" i="1" s="1"/>
  <c r="AM22" i="1"/>
  <c r="AA22" i="1"/>
  <c r="AD22" i="1"/>
  <c r="AM23" i="1"/>
  <c r="AS23" i="1" s="1"/>
  <c r="AA23" i="1"/>
  <c r="AD23" i="1"/>
  <c r="AG24" i="1"/>
  <c r="AE24" i="1" s="1"/>
  <c r="AB24" i="1"/>
  <c r="AJ24" i="1"/>
  <c r="AH24" i="1" s="1"/>
  <c r="AK28" i="1"/>
  <c r="AK36" i="1"/>
  <c r="AI37" i="1"/>
  <c r="AF37" i="1"/>
  <c r="H12" i="1"/>
  <c r="G12" i="1" s="1"/>
  <c r="D12" i="1"/>
  <c r="F21" i="1"/>
  <c r="I15" i="1"/>
  <c r="I21" i="1" s="1"/>
  <c r="I52" i="1" s="1"/>
  <c r="I98" i="1" s="1"/>
  <c r="I100" i="1" s="1"/>
  <c r="N14" i="1"/>
  <c r="AF9" i="1"/>
  <c r="AO12" i="1"/>
  <c r="P13" i="1"/>
  <c r="Y13" i="1" s="1"/>
  <c r="Z13" i="1"/>
  <c r="AF17" i="1"/>
  <c r="AI17" i="1"/>
  <c r="AI40" i="1"/>
  <c r="AF40" i="1"/>
  <c r="S15" i="1"/>
  <c r="S21" i="1" s="1"/>
  <c r="Z15" i="1"/>
  <c r="Z16" i="1"/>
  <c r="AL16" i="1"/>
  <c r="AK16" i="1" s="1"/>
  <c r="Z17" i="1"/>
  <c r="Z19" i="1"/>
  <c r="AP19" i="1"/>
  <c r="AS19" i="1" s="1"/>
  <c r="Z20" i="1"/>
  <c r="AP20" i="1"/>
  <c r="AX21" i="1"/>
  <c r="M22" i="1"/>
  <c r="M25" i="1" s="1"/>
  <c r="Q23" i="1"/>
  <c r="AO24" i="1"/>
  <c r="J24" i="1"/>
  <c r="D15" i="1"/>
  <c r="H15" i="1"/>
  <c r="P15" i="1"/>
  <c r="D16" i="1"/>
  <c r="D17" i="1"/>
  <c r="P17" i="1"/>
  <c r="Y17" i="1" s="1"/>
  <c r="D18" i="1"/>
  <c r="P18" i="1"/>
  <c r="Y18" i="1" s="1"/>
  <c r="D19" i="1"/>
  <c r="P19" i="1"/>
  <c r="AA19" i="1"/>
  <c r="AM19" i="1"/>
  <c r="AK19" i="1" s="1"/>
  <c r="D20" i="1"/>
  <c r="P20" i="1"/>
  <c r="AA20" i="1"/>
  <c r="AM20" i="1"/>
  <c r="AK20" i="1" s="1"/>
  <c r="J22" i="1"/>
  <c r="J25" i="1" s="1"/>
  <c r="J23" i="1"/>
  <c r="P24" i="1"/>
  <c r="Y24" i="1" s="1"/>
  <c r="H25" i="1"/>
  <c r="F51" i="1"/>
  <c r="F52" i="1" s="1"/>
  <c r="K51" i="1"/>
  <c r="K52" i="1" s="1"/>
  <c r="K98" i="1" s="1"/>
  <c r="K100" i="1" s="1"/>
  <c r="O51" i="1"/>
  <c r="AR26" i="1"/>
  <c r="AY51" i="1"/>
  <c r="AY52" i="1" s="1"/>
  <c r="AY54" i="1" s="1"/>
  <c r="BI51" i="1"/>
  <c r="BI52" i="1" s="1"/>
  <c r="BI54" i="1" s="1"/>
  <c r="P27" i="1"/>
  <c r="AC27" i="1"/>
  <c r="AN27" i="1"/>
  <c r="M28" i="1"/>
  <c r="AO28" i="1"/>
  <c r="H29" i="1"/>
  <c r="G29" i="1" s="1"/>
  <c r="D29" i="1"/>
  <c r="J29" i="1"/>
  <c r="S29" i="1"/>
  <c r="Z29" i="1"/>
  <c r="AW29" i="1"/>
  <c r="AR30" i="1"/>
  <c r="P31" i="1"/>
  <c r="AC31" i="1"/>
  <c r="AN31" i="1"/>
  <c r="M32" i="1"/>
  <c r="AO32" i="1"/>
  <c r="H33" i="1"/>
  <c r="G33" i="1" s="1"/>
  <c r="D33" i="1"/>
  <c r="J33" i="1"/>
  <c r="S33" i="1"/>
  <c r="Z33" i="1"/>
  <c r="AW33" i="1"/>
  <c r="AR34" i="1"/>
  <c r="P35" i="1"/>
  <c r="AC35" i="1"/>
  <c r="AN35" i="1"/>
  <c r="M36" i="1"/>
  <c r="AO36" i="1"/>
  <c r="H37" i="1"/>
  <c r="G37" i="1" s="1"/>
  <c r="D37" i="1"/>
  <c r="AC41" i="1"/>
  <c r="AL41" i="1"/>
  <c r="AK41" i="1" s="1"/>
  <c r="P41" i="1"/>
  <c r="Y41" i="1" s="1"/>
  <c r="Z41" i="1"/>
  <c r="AG42" i="1"/>
  <c r="AJ42" i="1"/>
  <c r="AG44" i="1"/>
  <c r="AB44" i="1"/>
  <c r="AJ44" i="1"/>
  <c r="AG46" i="1"/>
  <c r="AB46" i="1"/>
  <c r="AJ46" i="1"/>
  <c r="AG48" i="1"/>
  <c r="AB48" i="1"/>
  <c r="AJ48" i="1"/>
  <c r="AV52" i="1"/>
  <c r="AV54" i="1" s="1"/>
  <c r="H56" i="1"/>
  <c r="AK57" i="1"/>
  <c r="O52" i="1"/>
  <c r="AN18" i="1"/>
  <c r="M19" i="1"/>
  <c r="AN19" i="1"/>
  <c r="M20" i="1"/>
  <c r="AN20" i="1"/>
  <c r="Q21" i="1"/>
  <c r="Z21" i="1" s="1"/>
  <c r="S22" i="1"/>
  <c r="S25" i="1" s="1"/>
  <c r="AP22" i="1"/>
  <c r="D24" i="1"/>
  <c r="H24" i="1"/>
  <c r="G24" i="1" s="1"/>
  <c r="Z24" i="1"/>
  <c r="T25" i="1"/>
  <c r="BK52" i="1"/>
  <c r="BK54" i="1" s="1"/>
  <c r="BO52" i="1"/>
  <c r="BO54" i="1" s="1"/>
  <c r="Q51" i="1"/>
  <c r="P26" i="1"/>
  <c r="AC26" i="1"/>
  <c r="AZ51" i="1"/>
  <c r="AZ52" i="1" s="1"/>
  <c r="AZ54" i="1" s="1"/>
  <c r="BL51" i="1"/>
  <c r="BL52" i="1" s="1"/>
  <c r="BL54" i="1" s="1"/>
  <c r="M27" i="1"/>
  <c r="AM27" i="1"/>
  <c r="AK27" i="1" s="1"/>
  <c r="AA27" i="1"/>
  <c r="AD27" i="1"/>
  <c r="H28" i="1"/>
  <c r="G28" i="1" s="1"/>
  <c r="D28" i="1"/>
  <c r="AW28" i="1"/>
  <c r="P30" i="1"/>
  <c r="Y30" i="1" s="1"/>
  <c r="AC30" i="1"/>
  <c r="M31" i="1"/>
  <c r="M51" i="1" s="1"/>
  <c r="AM31" i="1"/>
  <c r="AK31" i="1" s="1"/>
  <c r="AA31" i="1"/>
  <c r="AD31" i="1"/>
  <c r="H32" i="1"/>
  <c r="G32" i="1" s="1"/>
  <c r="D32" i="1"/>
  <c r="AW32" i="1"/>
  <c r="P34" i="1"/>
  <c r="Y34" i="1" s="1"/>
  <c r="AC34" i="1"/>
  <c r="M35" i="1"/>
  <c r="AM35" i="1"/>
  <c r="AK35" i="1" s="1"/>
  <c r="AA35" i="1"/>
  <c r="AD35" i="1"/>
  <c r="H36" i="1"/>
  <c r="G36" i="1" s="1"/>
  <c r="D36" i="1"/>
  <c r="AW36" i="1"/>
  <c r="H38" i="1"/>
  <c r="G38" i="1" s="1"/>
  <c r="D38" i="1"/>
  <c r="H39" i="1"/>
  <c r="G39" i="1" s="1"/>
  <c r="D39" i="1"/>
  <c r="H40" i="1"/>
  <c r="G40" i="1" s="1"/>
  <c r="D40" i="1"/>
  <c r="AC42" i="1"/>
  <c r="AB42" i="1" s="1"/>
  <c r="AL42" i="1"/>
  <c r="AK42" i="1" s="1"/>
  <c r="Z42" i="1"/>
  <c r="P42" i="1"/>
  <c r="Y42" i="1" s="1"/>
  <c r="AE44" i="1"/>
  <c r="AE46" i="1"/>
  <c r="AE48" i="1"/>
  <c r="AN50" i="1"/>
  <c r="AR50" i="1"/>
  <c r="AW25" i="1"/>
  <c r="BG52" i="1"/>
  <c r="BG54" i="1" s="1"/>
  <c r="BP52" i="1"/>
  <c r="BP54" i="1" s="1"/>
  <c r="AM26" i="1"/>
  <c r="AK26" i="1" s="1"/>
  <c r="AA26" i="1"/>
  <c r="AD26" i="1"/>
  <c r="AT52" i="1"/>
  <c r="AT54" i="1" s="1"/>
  <c r="H27" i="1"/>
  <c r="G27" i="1" s="1"/>
  <c r="D27" i="1"/>
  <c r="P29" i="1"/>
  <c r="Y29" i="1" s="1"/>
  <c r="AC29" i="1"/>
  <c r="AM30" i="1"/>
  <c r="AK30" i="1" s="1"/>
  <c r="AA30" i="1"/>
  <c r="AD30" i="1"/>
  <c r="H31" i="1"/>
  <c r="G31" i="1" s="1"/>
  <c r="D31" i="1"/>
  <c r="P33" i="1"/>
  <c r="Y33" i="1" s="1"/>
  <c r="AC33" i="1"/>
  <c r="AM34" i="1"/>
  <c r="AK34" i="1" s="1"/>
  <c r="AA34" i="1"/>
  <c r="AD34" i="1"/>
  <c r="H35" i="1"/>
  <c r="G35" i="1" s="1"/>
  <c r="D35" i="1"/>
  <c r="AL37" i="1"/>
  <c r="Z37" i="1"/>
  <c r="AO37" i="1"/>
  <c r="AL38" i="1"/>
  <c r="Z38" i="1"/>
  <c r="AO38" i="1"/>
  <c r="AL39" i="1"/>
  <c r="Z39" i="1"/>
  <c r="AO39" i="1"/>
  <c r="AL40" i="1"/>
  <c r="Z40" i="1"/>
  <c r="AO40" i="1"/>
  <c r="P40" i="1"/>
  <c r="Y40" i="1" s="1"/>
  <c r="AG43" i="1"/>
  <c r="AB43" i="1"/>
  <c r="AJ43" i="1"/>
  <c r="AG45" i="1"/>
  <c r="AE45" i="1" s="1"/>
  <c r="AB45" i="1"/>
  <c r="AJ45" i="1"/>
  <c r="AG47" i="1"/>
  <c r="AB47" i="1"/>
  <c r="AJ47" i="1"/>
  <c r="AN49" i="1"/>
  <c r="AF49" i="1"/>
  <c r="AI49" i="1"/>
  <c r="BB52" i="1"/>
  <c r="BB54" i="1" s="1"/>
  <c r="BN52" i="1"/>
  <c r="BN54" i="1" s="1"/>
  <c r="Z18" i="1"/>
  <c r="AU52" i="1"/>
  <c r="AU54" i="1" s="1"/>
  <c r="BD52" i="1"/>
  <c r="BD54" i="1" s="1"/>
  <c r="BH52" i="1"/>
  <c r="BH54" i="1" s="1"/>
  <c r="E51" i="1"/>
  <c r="E52" i="1" s="1"/>
  <c r="D52" i="1" s="1"/>
  <c r="H26" i="1"/>
  <c r="D26" i="1"/>
  <c r="N51" i="1"/>
  <c r="S26" i="1"/>
  <c r="S51" i="1" s="1"/>
  <c r="Z26" i="1"/>
  <c r="AP26" i="1"/>
  <c r="AX51" i="1"/>
  <c r="AX52" i="1" s="1"/>
  <c r="AX54" i="1" s="1"/>
  <c r="AW26" i="1"/>
  <c r="AW51" i="1" s="1"/>
  <c r="BF51" i="1"/>
  <c r="BF52" i="1" s="1"/>
  <c r="BF54" i="1" s="1"/>
  <c r="P28" i="1"/>
  <c r="Y28" i="1" s="1"/>
  <c r="AC28" i="1"/>
  <c r="H30" i="1"/>
  <c r="G30" i="1" s="1"/>
  <c r="D30" i="1"/>
  <c r="Z30" i="1"/>
  <c r="AP30" i="1"/>
  <c r="AS30" i="1" s="1"/>
  <c r="P32" i="1"/>
  <c r="Y32" i="1" s="1"/>
  <c r="AC32" i="1"/>
  <c r="H34" i="1"/>
  <c r="G34" i="1" s="1"/>
  <c r="D34" i="1"/>
  <c r="Z34" i="1"/>
  <c r="AP34" i="1"/>
  <c r="AS34" i="1" s="1"/>
  <c r="P36" i="1"/>
  <c r="Y36" i="1" s="1"/>
  <c r="AC36" i="1"/>
  <c r="R37" i="1"/>
  <c r="R38" i="1"/>
  <c r="R39" i="1"/>
  <c r="R40" i="1"/>
  <c r="H41" i="1"/>
  <c r="G41" i="1" s="1"/>
  <c r="D41" i="1"/>
  <c r="AG41" i="1"/>
  <c r="AB41" i="1"/>
  <c r="AJ41" i="1"/>
  <c r="AE43" i="1"/>
  <c r="AE47" i="1"/>
  <c r="AM50" i="1"/>
  <c r="AK50" i="1" s="1"/>
  <c r="AA50" i="1"/>
  <c r="AD50" i="1"/>
  <c r="BJ52" i="1"/>
  <c r="BJ54" i="1" s="1"/>
  <c r="AR53" i="1"/>
  <c r="BC51" i="1"/>
  <c r="BC52" i="1" s="1"/>
  <c r="BC54" i="1" s="1"/>
  <c r="P43" i="1"/>
  <c r="Y43" i="1" s="1"/>
  <c r="AI43" i="1"/>
  <c r="AH43" i="1" s="1"/>
  <c r="P44" i="1"/>
  <c r="Y44" i="1" s="1"/>
  <c r="AI44" i="1"/>
  <c r="AH44" i="1" s="1"/>
  <c r="P45" i="1"/>
  <c r="Y45" i="1" s="1"/>
  <c r="AI45" i="1"/>
  <c r="AH45" i="1" s="1"/>
  <c r="P46" i="1"/>
  <c r="Y46" i="1" s="1"/>
  <c r="AI46" i="1"/>
  <c r="AH46" i="1" s="1"/>
  <c r="P47" i="1"/>
  <c r="Y47" i="1" s="1"/>
  <c r="AI47" i="1"/>
  <c r="AH47" i="1" s="1"/>
  <c r="P48" i="1"/>
  <c r="Y48" i="1" s="1"/>
  <c r="AI48" i="1"/>
  <c r="AH48" i="1" s="1"/>
  <c r="AD49" i="1"/>
  <c r="AF50" i="1"/>
  <c r="AW50" i="1"/>
  <c r="H53" i="1"/>
  <c r="D53" i="1"/>
  <c r="J53" i="1"/>
  <c r="J54" i="1" s="1"/>
  <c r="S53" i="1"/>
  <c r="S54" i="1" s="1"/>
  <c r="Z53" i="1"/>
  <c r="AW53" i="1"/>
  <c r="F54" i="1"/>
  <c r="K54" i="1"/>
  <c r="D55" i="1"/>
  <c r="I55" i="1"/>
  <c r="I56" i="1" s="1"/>
  <c r="M55" i="1"/>
  <c r="M56" i="1" s="1"/>
  <c r="Q55" i="1"/>
  <c r="AJ55" i="1"/>
  <c r="AJ56" i="1" s="1"/>
  <c r="R56" i="1"/>
  <c r="AA56" i="1" s="1"/>
  <c r="H57" i="1"/>
  <c r="M63" i="1"/>
  <c r="AM66" i="1"/>
  <c r="AK66" i="1" s="1"/>
  <c r="AA66" i="1"/>
  <c r="AP66" i="1"/>
  <c r="AS66" i="1" s="1"/>
  <c r="AD66" i="1"/>
  <c r="AR67" i="1"/>
  <c r="AM71" i="1"/>
  <c r="AA71" i="1"/>
  <c r="AD71" i="1"/>
  <c r="AP71" i="1"/>
  <c r="Z43" i="1"/>
  <c r="Z44" i="1"/>
  <c r="Z45" i="1"/>
  <c r="Z46" i="1"/>
  <c r="Z47" i="1"/>
  <c r="Z48" i="1"/>
  <c r="BE52" i="1"/>
  <c r="BE54" i="1" s="1"/>
  <c r="BM52" i="1"/>
  <c r="BM54" i="1" s="1"/>
  <c r="AA55" i="1"/>
  <c r="AW55" i="1"/>
  <c r="AW56" i="1" s="1"/>
  <c r="T56" i="1"/>
  <c r="AG61" i="1"/>
  <c r="AB61" i="1"/>
  <c r="AJ61" i="1"/>
  <c r="AN66" i="1"/>
  <c r="AR66" i="1"/>
  <c r="AL43" i="1"/>
  <c r="AK43" i="1" s="1"/>
  <c r="AL44" i="1"/>
  <c r="AK44" i="1" s="1"/>
  <c r="AL45" i="1"/>
  <c r="AK45" i="1" s="1"/>
  <c r="AL46" i="1"/>
  <c r="AK46" i="1" s="1"/>
  <c r="AL47" i="1"/>
  <c r="AK47" i="1" s="1"/>
  <c r="AL48" i="1"/>
  <c r="AK48" i="1" s="1"/>
  <c r="AL49" i="1"/>
  <c r="AK49" i="1" s="1"/>
  <c r="Z49" i="1"/>
  <c r="BA52" i="1"/>
  <c r="BA54" i="1" s="1"/>
  <c r="P53" i="1"/>
  <c r="AC53" i="1"/>
  <c r="AG55" i="1"/>
  <c r="AG56" i="1" s="1"/>
  <c r="AM55" i="1"/>
  <c r="AM56" i="1" s="1"/>
  <c r="E56" i="1"/>
  <c r="D56" i="1" s="1"/>
  <c r="AS57" i="1"/>
  <c r="AS63" i="1" s="1"/>
  <c r="AP63" i="1"/>
  <c r="AG58" i="1"/>
  <c r="AB58" i="1"/>
  <c r="AG59" i="1"/>
  <c r="AB59" i="1"/>
  <c r="AG60" i="1"/>
  <c r="AB60" i="1"/>
  <c r="AC61" i="1"/>
  <c r="AL61" i="1"/>
  <c r="AK61" i="1" s="1"/>
  <c r="P61" i="1"/>
  <c r="Y61" i="1" s="1"/>
  <c r="Z61" i="1"/>
  <c r="AG62" i="1"/>
  <c r="AB62" i="1"/>
  <c r="AJ62" i="1"/>
  <c r="AM67" i="1"/>
  <c r="AA67" i="1"/>
  <c r="AD67" i="1"/>
  <c r="AP67" i="1"/>
  <c r="AS67" i="1" s="1"/>
  <c r="AM70" i="1"/>
  <c r="AK70" i="1" s="1"/>
  <c r="AA70" i="1"/>
  <c r="AP70" i="1"/>
  <c r="AD70" i="1"/>
  <c r="AO41" i="1"/>
  <c r="AO42" i="1"/>
  <c r="J42" i="1"/>
  <c r="J51" i="1" s="1"/>
  <c r="AO43" i="1"/>
  <c r="J43" i="1"/>
  <c r="AO44" i="1"/>
  <c r="J44" i="1"/>
  <c r="AO45" i="1"/>
  <c r="J45" i="1"/>
  <c r="AO46" i="1"/>
  <c r="J46" i="1"/>
  <c r="AO47" i="1"/>
  <c r="J47" i="1"/>
  <c r="AO48" i="1"/>
  <c r="J48" i="1"/>
  <c r="M53" i="1"/>
  <c r="M54" i="1" s="1"/>
  <c r="R53" i="1"/>
  <c r="D54" i="1"/>
  <c r="AP55" i="1"/>
  <c r="L56" i="1"/>
  <c r="AC57" i="1"/>
  <c r="Q63" i="1"/>
  <c r="Z63" i="1" s="1"/>
  <c r="P57" i="1"/>
  <c r="Z57" i="1"/>
  <c r="AC58" i="1"/>
  <c r="P58" i="1"/>
  <c r="Y58" i="1" s="1"/>
  <c r="Z58" i="1"/>
  <c r="AJ58" i="1"/>
  <c r="AC59" i="1"/>
  <c r="P59" i="1"/>
  <c r="Y59" i="1" s="1"/>
  <c r="Z59" i="1"/>
  <c r="AJ59" i="1"/>
  <c r="AC60" i="1"/>
  <c r="P60" i="1"/>
  <c r="Y60" i="1" s="1"/>
  <c r="Z60" i="1"/>
  <c r="AJ60" i="1"/>
  <c r="AC62" i="1"/>
  <c r="AL62" i="1"/>
  <c r="AK62" i="1" s="1"/>
  <c r="P62" i="1"/>
  <c r="Y62" i="1" s="1"/>
  <c r="Z62" i="1"/>
  <c r="AK67" i="1"/>
  <c r="AN70" i="1"/>
  <c r="AR70" i="1"/>
  <c r="AD57" i="1"/>
  <c r="AV98" i="1"/>
  <c r="AV100" i="1" s="1"/>
  <c r="K97" i="1"/>
  <c r="O97" i="1"/>
  <c r="P65" i="1"/>
  <c r="Y65" i="1" s="1"/>
  <c r="AC65" i="1"/>
  <c r="AZ97" i="1"/>
  <c r="AZ98" i="1" s="1"/>
  <c r="AZ100" i="1" s="1"/>
  <c r="M66" i="1"/>
  <c r="H67" i="1"/>
  <c r="G67" i="1" s="1"/>
  <c r="D67" i="1"/>
  <c r="J67" i="1"/>
  <c r="S67" i="1"/>
  <c r="AW67" i="1"/>
  <c r="P69" i="1"/>
  <c r="Y69" i="1" s="1"/>
  <c r="AC69" i="1"/>
  <c r="M70" i="1"/>
  <c r="H71" i="1"/>
  <c r="G71" i="1" s="1"/>
  <c r="D71" i="1"/>
  <c r="J71" i="1"/>
  <c r="S71" i="1"/>
  <c r="AN71" i="1"/>
  <c r="AC72" i="1"/>
  <c r="P72" i="1"/>
  <c r="Y72" i="1" s="1"/>
  <c r="Z72" i="1"/>
  <c r="AM73" i="1"/>
  <c r="AK73" i="1" s="1"/>
  <c r="AA73" i="1"/>
  <c r="AJ74" i="1"/>
  <c r="AB74" i="1"/>
  <c r="AG74" i="1"/>
  <c r="AJ75" i="1"/>
  <c r="AB75" i="1"/>
  <c r="AG75" i="1"/>
  <c r="AJ76" i="1"/>
  <c r="AB76" i="1"/>
  <c r="AG76" i="1"/>
  <c r="AJ77" i="1"/>
  <c r="AB77" i="1"/>
  <c r="AG77" i="1"/>
  <c r="AJ78" i="1"/>
  <c r="AB78" i="1"/>
  <c r="AG78" i="1"/>
  <c r="AJ79" i="1"/>
  <c r="AB79" i="1"/>
  <c r="AG79" i="1"/>
  <c r="AJ80" i="1"/>
  <c r="AB80" i="1"/>
  <c r="AG80" i="1"/>
  <c r="AJ81" i="1"/>
  <c r="AB81" i="1"/>
  <c r="AG81" i="1"/>
  <c r="AJ82" i="1"/>
  <c r="AB82" i="1"/>
  <c r="AG82" i="1"/>
  <c r="AJ83" i="1"/>
  <c r="AB83" i="1"/>
  <c r="AG83" i="1"/>
  <c r="AJ84" i="1"/>
  <c r="AB84" i="1"/>
  <c r="AG84" i="1"/>
  <c r="AJ85" i="1"/>
  <c r="AB85" i="1"/>
  <c r="AG85" i="1"/>
  <c r="BK98" i="1"/>
  <c r="BK100" i="1" s="1"/>
  <c r="BO98" i="1"/>
  <c r="BO100" i="1" s="1"/>
  <c r="AC64" i="1"/>
  <c r="BL98" i="1"/>
  <c r="BL100" i="1" s="1"/>
  <c r="AM65" i="1"/>
  <c r="AA65" i="1"/>
  <c r="AD65" i="1"/>
  <c r="AT98" i="1"/>
  <c r="AT100" i="1" s="1"/>
  <c r="H66" i="1"/>
  <c r="G66" i="1" s="1"/>
  <c r="D66" i="1"/>
  <c r="AC68" i="1"/>
  <c r="AM69" i="1"/>
  <c r="AK69" i="1" s="1"/>
  <c r="AA69" i="1"/>
  <c r="AD69" i="1"/>
  <c r="H70" i="1"/>
  <c r="G70" i="1" s="1"/>
  <c r="D70" i="1"/>
  <c r="AG72" i="1"/>
  <c r="AJ72" i="1"/>
  <c r="AB72" i="1"/>
  <c r="AO73" i="1"/>
  <c r="J73" i="1"/>
  <c r="AF73" i="1"/>
  <c r="AI73" i="1"/>
  <c r="AF74" i="1"/>
  <c r="AE74" i="1" s="1"/>
  <c r="AI74" i="1"/>
  <c r="AH74" i="1" s="1"/>
  <c r="AF75" i="1"/>
  <c r="AE75" i="1" s="1"/>
  <c r="AI75" i="1"/>
  <c r="AH75" i="1" s="1"/>
  <c r="AF76" i="1"/>
  <c r="AE76" i="1" s="1"/>
  <c r="AI76" i="1"/>
  <c r="AH76" i="1" s="1"/>
  <c r="AF77" i="1"/>
  <c r="AE77" i="1" s="1"/>
  <c r="AI77" i="1"/>
  <c r="AF78" i="1"/>
  <c r="AE78" i="1" s="1"/>
  <c r="AI78" i="1"/>
  <c r="AH78" i="1" s="1"/>
  <c r="AF79" i="1"/>
  <c r="AE79" i="1" s="1"/>
  <c r="AI79" i="1"/>
  <c r="AH79" i="1" s="1"/>
  <c r="AF80" i="1"/>
  <c r="AE80" i="1" s="1"/>
  <c r="AI80" i="1"/>
  <c r="AH80" i="1" s="1"/>
  <c r="AF81" i="1"/>
  <c r="AE81" i="1" s="1"/>
  <c r="AI81" i="1"/>
  <c r="AF82" i="1"/>
  <c r="AE82" i="1" s="1"/>
  <c r="AI82" i="1"/>
  <c r="AH82" i="1" s="1"/>
  <c r="AF83" i="1"/>
  <c r="AE83" i="1" s="1"/>
  <c r="AI83" i="1"/>
  <c r="AH83" i="1" s="1"/>
  <c r="AF84" i="1"/>
  <c r="AE84" i="1" s="1"/>
  <c r="AI84" i="1"/>
  <c r="AH84" i="1" s="1"/>
  <c r="AF85" i="1"/>
  <c r="AE85" i="1" s="1"/>
  <c r="AI85" i="1"/>
  <c r="BG98" i="1"/>
  <c r="BG100" i="1" s="1"/>
  <c r="BP98" i="1"/>
  <c r="BP100" i="1" s="1"/>
  <c r="R64" i="1"/>
  <c r="AO64" i="1"/>
  <c r="E97" i="1"/>
  <c r="H65" i="1"/>
  <c r="D65" i="1"/>
  <c r="AP65" i="1"/>
  <c r="AX97" i="1"/>
  <c r="AX98" i="1" s="1"/>
  <c r="AX100" i="1" s="1"/>
  <c r="AW65" i="1"/>
  <c r="AW97" i="1" s="1"/>
  <c r="BF97" i="1"/>
  <c r="BF98" i="1" s="1"/>
  <c r="BF100" i="1" s="1"/>
  <c r="P67" i="1"/>
  <c r="Y67" i="1" s="1"/>
  <c r="AC67" i="1"/>
  <c r="R68" i="1"/>
  <c r="AO68" i="1"/>
  <c r="H69" i="1"/>
  <c r="G69" i="1" s="1"/>
  <c r="D69" i="1"/>
  <c r="AP69" i="1"/>
  <c r="AS69" i="1" s="1"/>
  <c r="AQ69" i="1" s="1"/>
  <c r="P71" i="1"/>
  <c r="Y71" i="1" s="1"/>
  <c r="AC71" i="1"/>
  <c r="AG73" i="1"/>
  <c r="AJ73" i="1"/>
  <c r="AB73" i="1"/>
  <c r="AO57" i="1"/>
  <c r="J57" i="1"/>
  <c r="AO58" i="1"/>
  <c r="J58" i="1"/>
  <c r="AO59" i="1"/>
  <c r="J59" i="1"/>
  <c r="AO60" i="1"/>
  <c r="J60" i="1"/>
  <c r="AO61" i="1"/>
  <c r="J61" i="1"/>
  <c r="AO62" i="1"/>
  <c r="J62" i="1"/>
  <c r="AU98" i="1"/>
  <c r="AU100" i="1" s="1"/>
  <c r="BD98" i="1"/>
  <c r="BD100" i="1" s="1"/>
  <c r="BH98" i="1"/>
  <c r="BH100" i="1" s="1"/>
  <c r="H64" i="1"/>
  <c r="G64" i="1" s="1"/>
  <c r="D64" i="1"/>
  <c r="N97" i="1"/>
  <c r="S64" i="1"/>
  <c r="Z64" i="1"/>
  <c r="F97" i="1"/>
  <c r="F98" i="1" s="1"/>
  <c r="AR65" i="1"/>
  <c r="AY97" i="1"/>
  <c r="AY98" i="1" s="1"/>
  <c r="AY100" i="1" s="1"/>
  <c r="BI97" i="1"/>
  <c r="BI98" i="1" s="1"/>
  <c r="BI100" i="1" s="1"/>
  <c r="P66" i="1"/>
  <c r="Y66" i="1" s="1"/>
  <c r="AC66" i="1"/>
  <c r="H68" i="1"/>
  <c r="G68" i="1" s="1"/>
  <c r="D68" i="1"/>
  <c r="Z68" i="1"/>
  <c r="P70" i="1"/>
  <c r="Y70" i="1" s="1"/>
  <c r="AC70" i="1"/>
  <c r="AL71" i="1"/>
  <c r="AK71" i="1" s="1"/>
  <c r="H72" i="1"/>
  <c r="G72" i="1" s="1"/>
  <c r="D72" i="1"/>
  <c r="AO72" i="1"/>
  <c r="J72" i="1"/>
  <c r="J97" i="1" s="1"/>
  <c r="AM72" i="1"/>
  <c r="AK72" i="1" s="1"/>
  <c r="AA72" i="1"/>
  <c r="L97" i="1"/>
  <c r="T97" i="1"/>
  <c r="BC98" i="1"/>
  <c r="BC100" i="1" s="1"/>
  <c r="D73" i="1"/>
  <c r="P73" i="1"/>
  <c r="Y73" i="1" s="1"/>
  <c r="D74" i="1"/>
  <c r="M74" i="1"/>
  <c r="M97" i="1" s="1"/>
  <c r="S74" i="1"/>
  <c r="Z74" i="1"/>
  <c r="AP74" i="1"/>
  <c r="D75" i="1"/>
  <c r="M75" i="1"/>
  <c r="S75" i="1"/>
  <c r="Z75" i="1"/>
  <c r="AP75" i="1"/>
  <c r="D76" i="1"/>
  <c r="M76" i="1"/>
  <c r="S76" i="1"/>
  <c r="Z76" i="1"/>
  <c r="AP76" i="1"/>
  <c r="D77" i="1"/>
  <c r="M77" i="1"/>
  <c r="S77" i="1"/>
  <c r="Z77" i="1"/>
  <c r="AP77" i="1"/>
  <c r="AS77" i="1" s="1"/>
  <c r="D78" i="1"/>
  <c r="M78" i="1"/>
  <c r="S78" i="1"/>
  <c r="Z78" i="1"/>
  <c r="AP78" i="1"/>
  <c r="D79" i="1"/>
  <c r="M79" i="1"/>
  <c r="S79" i="1"/>
  <c r="Z79" i="1"/>
  <c r="AP79" i="1"/>
  <c r="D80" i="1"/>
  <c r="M80" i="1"/>
  <c r="S80" i="1"/>
  <c r="Z80" i="1"/>
  <c r="AP80" i="1"/>
  <c r="D81" i="1"/>
  <c r="M81" i="1"/>
  <c r="S81" i="1"/>
  <c r="Z81" i="1"/>
  <c r="AP81" i="1"/>
  <c r="AS81" i="1" s="1"/>
  <c r="D82" i="1"/>
  <c r="M82" i="1"/>
  <c r="S82" i="1"/>
  <c r="Z82" i="1"/>
  <c r="AP82" i="1"/>
  <c r="D83" i="1"/>
  <c r="M83" i="1"/>
  <c r="S83" i="1"/>
  <c r="Z83" i="1"/>
  <c r="AP83" i="1"/>
  <c r="D84" i="1"/>
  <c r="M84" i="1"/>
  <c r="S84" i="1"/>
  <c r="Z84" i="1"/>
  <c r="AP84" i="1"/>
  <c r="D85" i="1"/>
  <c r="M85" i="1"/>
  <c r="S85" i="1"/>
  <c r="Z85" i="1"/>
  <c r="AP85" i="1"/>
  <c r="AS85" i="1" s="1"/>
  <c r="G88" i="1"/>
  <c r="AG88" i="1"/>
  <c r="AJ88" i="1"/>
  <c r="G90" i="1"/>
  <c r="AG90" i="1"/>
  <c r="AJ90" i="1"/>
  <c r="AI96" i="1"/>
  <c r="AF96" i="1"/>
  <c r="AE96" i="1" s="1"/>
  <c r="AA74" i="1"/>
  <c r="AL74" i="1"/>
  <c r="AK74" i="1" s="1"/>
  <c r="AA75" i="1"/>
  <c r="AL75" i="1"/>
  <c r="AA76" i="1"/>
  <c r="AL76" i="1"/>
  <c r="AK76" i="1" s="1"/>
  <c r="AA77" i="1"/>
  <c r="AL77" i="1"/>
  <c r="AA78" i="1"/>
  <c r="AL78" i="1"/>
  <c r="AK78" i="1" s="1"/>
  <c r="AA79" i="1"/>
  <c r="AL79" i="1"/>
  <c r="AA80" i="1"/>
  <c r="AL80" i="1"/>
  <c r="AK80" i="1" s="1"/>
  <c r="AA81" i="1"/>
  <c r="AL81" i="1"/>
  <c r="AA82" i="1"/>
  <c r="AL82" i="1"/>
  <c r="AK82" i="1" s="1"/>
  <c r="AA83" i="1"/>
  <c r="AL83" i="1"/>
  <c r="AA84" i="1"/>
  <c r="AL84" i="1"/>
  <c r="AK84" i="1" s="1"/>
  <c r="AA85" i="1"/>
  <c r="AL85" i="1"/>
  <c r="AO90" i="1"/>
  <c r="AD92" i="1"/>
  <c r="AM92" i="1"/>
  <c r="AA92" i="1"/>
  <c r="AJ95" i="1"/>
  <c r="AG95" i="1"/>
  <c r="P74" i="1"/>
  <c r="Y74" i="1" s="1"/>
  <c r="AM74" i="1"/>
  <c r="P75" i="1"/>
  <c r="Y75" i="1" s="1"/>
  <c r="AM75" i="1"/>
  <c r="P76" i="1"/>
  <c r="Y76" i="1" s="1"/>
  <c r="AM76" i="1"/>
  <c r="P77" i="1"/>
  <c r="Y77" i="1" s="1"/>
  <c r="AM77" i="1"/>
  <c r="P78" i="1"/>
  <c r="Y78" i="1" s="1"/>
  <c r="AM78" i="1"/>
  <c r="P79" i="1"/>
  <c r="Y79" i="1" s="1"/>
  <c r="AM79" i="1"/>
  <c r="P80" i="1"/>
  <c r="Y80" i="1" s="1"/>
  <c r="AM80" i="1"/>
  <c r="P81" i="1"/>
  <c r="Y81" i="1" s="1"/>
  <c r="AM81" i="1"/>
  <c r="P82" i="1"/>
  <c r="Y82" i="1" s="1"/>
  <c r="AM82" i="1"/>
  <c r="P83" i="1"/>
  <c r="Y83" i="1" s="1"/>
  <c r="AM83" i="1"/>
  <c r="P84" i="1"/>
  <c r="Y84" i="1" s="1"/>
  <c r="AM84" i="1"/>
  <c r="P85" i="1"/>
  <c r="Y85" i="1" s="1"/>
  <c r="AM85" i="1"/>
  <c r="AG86" i="1"/>
  <c r="AJ86" i="1"/>
  <c r="G87" i="1"/>
  <c r="AG87" i="1"/>
  <c r="AJ87" i="1"/>
  <c r="G89" i="1"/>
  <c r="AG89" i="1"/>
  <c r="AJ89" i="1"/>
  <c r="G91" i="1"/>
  <c r="AG91" i="1"/>
  <c r="AJ91" i="1"/>
  <c r="AN74" i="1"/>
  <c r="AR75" i="1"/>
  <c r="AN75" i="1"/>
  <c r="AN76" i="1"/>
  <c r="AR77" i="1"/>
  <c r="AQ77" i="1" s="1"/>
  <c r="AN78" i="1"/>
  <c r="AR79" i="1"/>
  <c r="AN79" i="1"/>
  <c r="AN80" i="1"/>
  <c r="AR81" i="1"/>
  <c r="AQ81" i="1" s="1"/>
  <c r="AN82" i="1"/>
  <c r="AR83" i="1"/>
  <c r="AN83" i="1"/>
  <c r="AN84" i="1"/>
  <c r="AR85" i="1"/>
  <c r="AQ85" i="1" s="1"/>
  <c r="S86" i="1"/>
  <c r="Q86" i="1"/>
  <c r="Q97" i="1" s="1"/>
  <c r="Z97" i="1" s="1"/>
  <c r="AO87" i="1"/>
  <c r="AI92" i="1"/>
  <c r="AF92" i="1"/>
  <c r="Q87" i="1"/>
  <c r="Q88" i="1"/>
  <c r="Q89" i="1"/>
  <c r="AO89" i="1" s="1"/>
  <c r="Q90" i="1"/>
  <c r="Q91" i="1"/>
  <c r="Q93" i="1"/>
  <c r="AJ93" i="1"/>
  <c r="J94" i="1"/>
  <c r="AP94" i="1"/>
  <c r="AA94" i="1"/>
  <c r="AO95" i="1"/>
  <c r="P96" i="1"/>
  <c r="AO96" i="1"/>
  <c r="BJ98" i="1"/>
  <c r="BJ100" i="1" s="1"/>
  <c r="J86" i="1"/>
  <c r="J87" i="1"/>
  <c r="J88" i="1"/>
  <c r="J89" i="1"/>
  <c r="J90" i="1"/>
  <c r="J91" i="1"/>
  <c r="S92" i="1"/>
  <c r="J93" i="1"/>
  <c r="AM93" i="1"/>
  <c r="H94" i="1"/>
  <c r="G94" i="1" s="1"/>
  <c r="AO94" i="1"/>
  <c r="AC94" i="1"/>
  <c r="AL94" i="1"/>
  <c r="Z94" i="1"/>
  <c r="AB94" i="1"/>
  <c r="AJ94" i="1"/>
  <c r="P95" i="1"/>
  <c r="AC95" i="1"/>
  <c r="AB95" i="1" s="1"/>
  <c r="AL95" i="1"/>
  <c r="AK95" i="1" s="1"/>
  <c r="M96" i="1"/>
  <c r="AM96" i="1"/>
  <c r="AK96" i="1" s="1"/>
  <c r="AA96" i="1"/>
  <c r="Z96" i="1"/>
  <c r="AP96" i="1"/>
  <c r="AS96" i="1" s="1"/>
  <c r="BE98" i="1"/>
  <c r="BE100" i="1" s="1"/>
  <c r="G92" i="1"/>
  <c r="AP92" i="1"/>
  <c r="AS92" i="1" s="1"/>
  <c r="P92" i="1"/>
  <c r="Y92" i="1" s="1"/>
  <c r="S94" i="1"/>
  <c r="AM94" i="1"/>
  <c r="M95" i="1"/>
  <c r="BA98" i="1"/>
  <c r="BA100" i="1" s="1"/>
  <c r="BM98" i="1"/>
  <c r="BM100" i="1" s="1"/>
  <c r="AL92" i="1"/>
  <c r="AK92" i="1" s="1"/>
  <c r="Z92" i="1"/>
  <c r="AO92" i="1"/>
  <c r="G93" i="1"/>
  <c r="AS93" i="1"/>
  <c r="AJ96" i="1"/>
  <c r="AB96" i="1"/>
  <c r="BB98" i="1"/>
  <c r="BB100" i="1" s="1"/>
  <c r="BN98" i="1"/>
  <c r="BN100" i="1" s="1"/>
  <c r="I99" i="1"/>
  <c r="G99" i="1" s="1"/>
  <c r="M99" i="1"/>
  <c r="J99" i="1"/>
  <c r="AC99" i="1"/>
  <c r="AO99" i="1"/>
  <c r="F100" i="1"/>
  <c r="AD99" i="1"/>
  <c r="AP99" i="1"/>
  <c r="AS99" i="1" s="1"/>
  <c r="P99" i="1"/>
  <c r="AA99" i="1"/>
  <c r="AN89" i="1" l="1"/>
  <c r="P88" i="1"/>
  <c r="Y88" i="1" s="1"/>
  <c r="AL88" i="1"/>
  <c r="AK88" i="1" s="1"/>
  <c r="Z88" i="1"/>
  <c r="AC88" i="1"/>
  <c r="AI99" i="1"/>
  <c r="AF99" i="1"/>
  <c r="Y95" i="1"/>
  <c r="AK94" i="1"/>
  <c r="AR95" i="1"/>
  <c r="AQ95" i="1" s="1"/>
  <c r="AN95" i="1"/>
  <c r="P90" i="1"/>
  <c r="Y90" i="1" s="1"/>
  <c r="AL90" i="1"/>
  <c r="AK90" i="1" s="1"/>
  <c r="Z90" i="1"/>
  <c r="AC90" i="1"/>
  <c r="AN85" i="1"/>
  <c r="AN81" i="1"/>
  <c r="AN77" i="1"/>
  <c r="AJ92" i="1"/>
  <c r="AG92" i="1"/>
  <c r="AE92" i="1" s="1"/>
  <c r="AB92" i="1"/>
  <c r="AK85" i="1"/>
  <c r="AK83" i="1"/>
  <c r="AK81" i="1"/>
  <c r="AK79" i="1"/>
  <c r="AK77" i="1"/>
  <c r="AK75" i="1"/>
  <c r="AS83" i="1"/>
  <c r="AS79" i="1"/>
  <c r="AS75" i="1"/>
  <c r="AI66" i="1"/>
  <c r="AH66" i="1" s="1"/>
  <c r="AF66" i="1"/>
  <c r="S97" i="1"/>
  <c r="AR68" i="1"/>
  <c r="R97" i="1"/>
  <c r="AA97" i="1" s="1"/>
  <c r="AM64" i="1"/>
  <c r="AK64" i="1" s="1"/>
  <c r="AA64" i="1"/>
  <c r="AP64" i="1"/>
  <c r="AD64" i="1"/>
  <c r="AH85" i="1"/>
  <c r="AH81" i="1"/>
  <c r="AH77" i="1"/>
  <c r="AS73" i="1"/>
  <c r="AR73" i="1"/>
  <c r="AQ73" i="1" s="1"/>
  <c r="AN73" i="1"/>
  <c r="P64" i="1"/>
  <c r="AN69" i="1"/>
  <c r="AF62" i="1"/>
  <c r="AE62" i="1" s="1"/>
  <c r="AI62" i="1"/>
  <c r="AH62" i="1" s="1"/>
  <c r="AI60" i="1"/>
  <c r="AH60" i="1" s="1"/>
  <c r="AF60" i="1"/>
  <c r="AE60" i="1" s="1"/>
  <c r="AI59" i="1"/>
  <c r="AH59" i="1" s="1"/>
  <c r="AF59" i="1"/>
  <c r="AE59" i="1" s="1"/>
  <c r="AI58" i="1"/>
  <c r="AH58" i="1" s="1"/>
  <c r="AF58" i="1"/>
  <c r="AE58" i="1" s="1"/>
  <c r="AC63" i="1"/>
  <c r="AI57" i="1"/>
  <c r="AF57" i="1"/>
  <c r="AM53" i="1"/>
  <c r="AK53" i="1" s="1"/>
  <c r="AA53" i="1"/>
  <c r="AD53" i="1"/>
  <c r="R54" i="1"/>
  <c r="AA54" i="1" s="1"/>
  <c r="AP53" i="1"/>
  <c r="AR41" i="1"/>
  <c r="AQ41" i="1" s="1"/>
  <c r="AN41" i="1"/>
  <c r="AF61" i="1"/>
  <c r="AE61" i="1" s="1"/>
  <c r="AI61" i="1"/>
  <c r="AH61" i="1" s="1"/>
  <c r="AG71" i="1"/>
  <c r="AJ71" i="1"/>
  <c r="AB71" i="1"/>
  <c r="AN67" i="1"/>
  <c r="H54" i="1"/>
  <c r="G53" i="1"/>
  <c r="G54" i="1" s="1"/>
  <c r="AJ50" i="1"/>
  <c r="AH50" i="1" s="1"/>
  <c r="AG50" i="1"/>
  <c r="AB50" i="1"/>
  <c r="AP39" i="1"/>
  <c r="AD39" i="1"/>
  <c r="AM39" i="1"/>
  <c r="AA39" i="1"/>
  <c r="AS26" i="1"/>
  <c r="AS50" i="1"/>
  <c r="AQ50" i="1" s="1"/>
  <c r="AR49" i="1"/>
  <c r="AQ49" i="1" s="1"/>
  <c r="AJ34" i="1"/>
  <c r="AG34" i="1"/>
  <c r="AB34" i="1"/>
  <c r="AJ26" i="1"/>
  <c r="AG26" i="1"/>
  <c r="AB26" i="1"/>
  <c r="AG31" i="1"/>
  <c r="AB31" i="1"/>
  <c r="AJ31" i="1"/>
  <c r="AI30" i="1"/>
  <c r="AF30" i="1"/>
  <c r="AE30" i="1" s="1"/>
  <c r="Y26" i="1"/>
  <c r="AP25" i="1"/>
  <c r="AS22" i="1"/>
  <c r="AS25" i="1" s="1"/>
  <c r="O98" i="1"/>
  <c r="O100" i="1" s="1"/>
  <c r="G55" i="1"/>
  <c r="G56" i="1" s="1"/>
  <c r="AN36" i="1"/>
  <c r="AR36" i="1"/>
  <c r="Y35" i="1"/>
  <c r="AN32" i="1"/>
  <c r="AR32" i="1"/>
  <c r="AQ32" i="1" s="1"/>
  <c r="Y31" i="1"/>
  <c r="AN28" i="1"/>
  <c r="AR28" i="1"/>
  <c r="AQ28" i="1" s="1"/>
  <c r="Y27" i="1"/>
  <c r="P21" i="1"/>
  <c r="Y15" i="1"/>
  <c r="AR24" i="1"/>
  <c r="AQ24" i="1" s="1"/>
  <c r="AN24" i="1"/>
  <c r="AS20" i="1"/>
  <c r="AQ20" i="1" s="1"/>
  <c r="AG36" i="1"/>
  <c r="AB36" i="1"/>
  <c r="AJ36" i="1"/>
  <c r="AS33" i="1"/>
  <c r="AS31" i="1"/>
  <c r="AQ31" i="1" s="1"/>
  <c r="AN22" i="1"/>
  <c r="AC21" i="1"/>
  <c r="AF15" i="1"/>
  <c r="AI15" i="1"/>
  <c r="AS18" i="1"/>
  <c r="AQ18" i="1" s="1"/>
  <c r="L98" i="1"/>
  <c r="L100" i="1" s="1"/>
  <c r="AS35" i="1"/>
  <c r="AQ35" i="1" s="1"/>
  <c r="AN33" i="1"/>
  <c r="AH20" i="1"/>
  <c r="AJ17" i="1"/>
  <c r="AB17" i="1"/>
  <c r="AG17" i="1"/>
  <c r="AE17" i="1" s="1"/>
  <c r="D14" i="1"/>
  <c r="AN9" i="1"/>
  <c r="AR9" i="1"/>
  <c r="AG99" i="1"/>
  <c r="AJ99" i="1"/>
  <c r="AB99" i="1"/>
  <c r="AF94" i="1"/>
  <c r="AE94" i="1" s="1"/>
  <c r="AI94" i="1"/>
  <c r="AH94" i="1" s="1"/>
  <c r="P89" i="1"/>
  <c r="Y89" i="1" s="1"/>
  <c r="AL89" i="1"/>
  <c r="AK89" i="1" s="1"/>
  <c r="Z89" i="1"/>
  <c r="AC89" i="1"/>
  <c r="AN87" i="1"/>
  <c r="AQ83" i="1"/>
  <c r="AQ79" i="1"/>
  <c r="AQ75" i="1"/>
  <c r="AR90" i="1"/>
  <c r="AQ90" i="1" s="1"/>
  <c r="AN90" i="1"/>
  <c r="AH96" i="1"/>
  <c r="AS82" i="1"/>
  <c r="AS78" i="1"/>
  <c r="AS74" i="1"/>
  <c r="AR62" i="1"/>
  <c r="AQ62" i="1" s="1"/>
  <c r="AN62" i="1"/>
  <c r="AR60" i="1"/>
  <c r="AQ60" i="1" s="1"/>
  <c r="AN60" i="1"/>
  <c r="AR58" i="1"/>
  <c r="AQ58" i="1" s="1"/>
  <c r="AN58" i="1"/>
  <c r="AM68" i="1"/>
  <c r="AK68" i="1" s="1"/>
  <c r="AA68" i="1"/>
  <c r="AP68" i="1"/>
  <c r="AN68" i="1" s="1"/>
  <c r="AD68" i="1"/>
  <c r="AD97" i="1" s="1"/>
  <c r="H97" i="1"/>
  <c r="G65" i="1"/>
  <c r="G97" i="1" s="1"/>
  <c r="AH73" i="1"/>
  <c r="AI68" i="1"/>
  <c r="AF68" i="1"/>
  <c r="AK65" i="1"/>
  <c r="AF72" i="1"/>
  <c r="AE72" i="1" s="1"/>
  <c r="AI72" i="1"/>
  <c r="AH72" i="1" s="1"/>
  <c r="AI69" i="1"/>
  <c r="AF69" i="1"/>
  <c r="AR47" i="1"/>
  <c r="AQ47" i="1" s="1"/>
  <c r="AN47" i="1"/>
  <c r="AR45" i="1"/>
  <c r="AQ45" i="1" s="1"/>
  <c r="AN45" i="1"/>
  <c r="AR43" i="1"/>
  <c r="AQ43" i="1" s="1"/>
  <c r="AN43" i="1"/>
  <c r="AR71" i="1"/>
  <c r="AI53" i="1"/>
  <c r="AC54" i="1"/>
  <c r="AF53" i="1"/>
  <c r="AQ66" i="1"/>
  <c r="AG66" i="1"/>
  <c r="AB66" i="1"/>
  <c r="AJ66" i="1"/>
  <c r="AL55" i="1"/>
  <c r="Z55" i="1"/>
  <c r="Q56" i="1"/>
  <c r="Z56" i="1" s="1"/>
  <c r="AC55" i="1"/>
  <c r="P55" i="1"/>
  <c r="AO55" i="1"/>
  <c r="AP38" i="1"/>
  <c r="AD38" i="1"/>
  <c r="AD51" i="1" s="1"/>
  <c r="AM38" i="1"/>
  <c r="AA38" i="1"/>
  <c r="AI32" i="1"/>
  <c r="AF32" i="1"/>
  <c r="D51" i="1"/>
  <c r="AK39" i="1"/>
  <c r="AK38" i="1"/>
  <c r="AF42" i="1"/>
  <c r="AE42" i="1" s="1"/>
  <c r="AI42" i="1"/>
  <c r="AH42" i="1" s="1"/>
  <c r="AG27" i="1"/>
  <c r="AB27" i="1"/>
  <c r="AJ27" i="1"/>
  <c r="Z51" i="1"/>
  <c r="AL63" i="1"/>
  <c r="AF41" i="1"/>
  <c r="AE41" i="1" s="1"/>
  <c r="AI41" i="1"/>
  <c r="AH41" i="1" s="1"/>
  <c r="AQ34" i="1"/>
  <c r="AQ30" i="1"/>
  <c r="Y20" i="1"/>
  <c r="Y19" i="1"/>
  <c r="H21" i="1"/>
  <c r="G15" i="1"/>
  <c r="G21" i="1" s="1"/>
  <c r="P23" i="1"/>
  <c r="Y23" i="1" s="1"/>
  <c r="AL23" i="1"/>
  <c r="AK23" i="1" s="1"/>
  <c r="Z23" i="1"/>
  <c r="AC23" i="1"/>
  <c r="AC25" i="1" s="1"/>
  <c r="AL51" i="1"/>
  <c r="N52" i="1"/>
  <c r="N98" i="1" s="1"/>
  <c r="N100" i="1" s="1"/>
  <c r="AG23" i="1"/>
  <c r="AJ23" i="1"/>
  <c r="AB23" i="1"/>
  <c r="AJ22" i="1"/>
  <c r="AJ25" i="1" s="1"/>
  <c r="AB22" i="1"/>
  <c r="AD25" i="1"/>
  <c r="AG22" i="1"/>
  <c r="AG25" i="1" s="1"/>
  <c r="AH16" i="1"/>
  <c r="AS36" i="1"/>
  <c r="AJ33" i="1"/>
  <c r="AG33" i="1"/>
  <c r="AB33" i="1"/>
  <c r="AN30" i="1"/>
  <c r="AL25" i="1"/>
  <c r="AK22" i="1"/>
  <c r="AR22" i="1"/>
  <c r="AQ19" i="1"/>
  <c r="AN16" i="1"/>
  <c r="AN21" i="1" s="1"/>
  <c r="AP21" i="1"/>
  <c r="AS15" i="1"/>
  <c r="AJ15" i="1"/>
  <c r="AB15" i="1"/>
  <c r="AD21" i="1"/>
  <c r="AG15" i="1"/>
  <c r="AB11" i="1"/>
  <c r="AI11" i="1"/>
  <c r="AH11" i="1" s="1"/>
  <c r="AF11" i="1"/>
  <c r="AE11" i="1" s="1"/>
  <c r="AQ15" i="1"/>
  <c r="AA13" i="1"/>
  <c r="AP13" i="1"/>
  <c r="AM13" i="1"/>
  <c r="AK13" i="1" s="1"/>
  <c r="AL10" i="1"/>
  <c r="AK10" i="1" s="1"/>
  <c r="Z10" i="1"/>
  <c r="AO10" i="1"/>
  <c r="AC10" i="1"/>
  <c r="P10" i="1"/>
  <c r="Y10" i="1" s="1"/>
  <c r="AN34" i="1"/>
  <c r="AG32" i="1"/>
  <c r="AB32" i="1"/>
  <c r="AJ32" i="1"/>
  <c r="AS27" i="1"/>
  <c r="AQ27" i="1" s="1"/>
  <c r="AE20" i="1"/>
  <c r="M21" i="1"/>
  <c r="M52" i="1" s="1"/>
  <c r="M98" i="1" s="1"/>
  <c r="M100" i="1" s="1"/>
  <c r="Q14" i="1"/>
  <c r="AN92" i="1"/>
  <c r="AR92" i="1"/>
  <c r="AQ92" i="1" s="1"/>
  <c r="AN94" i="1"/>
  <c r="AR94" i="1"/>
  <c r="AR96" i="1"/>
  <c r="AQ96" i="1" s="1"/>
  <c r="AN96" i="1"/>
  <c r="AS94" i="1"/>
  <c r="AO93" i="1"/>
  <c r="AC93" i="1"/>
  <c r="AL93" i="1"/>
  <c r="AK93" i="1" s="1"/>
  <c r="Z93" i="1"/>
  <c r="P93" i="1"/>
  <c r="Y93" i="1" s="1"/>
  <c r="AL86" i="1"/>
  <c r="AK86" i="1" s="1"/>
  <c r="Z86" i="1"/>
  <c r="AC86" i="1"/>
  <c r="AC97" i="1" s="1"/>
  <c r="P86" i="1"/>
  <c r="Y86" i="1" s="1"/>
  <c r="AO88" i="1"/>
  <c r="J63" i="1"/>
  <c r="AI67" i="1"/>
  <c r="AF67" i="1"/>
  <c r="AE67" i="1" s="1"/>
  <c r="D97" i="1"/>
  <c r="E98" i="1"/>
  <c r="AE73" i="1"/>
  <c r="AG69" i="1"/>
  <c r="AB69" i="1"/>
  <c r="AJ69" i="1"/>
  <c r="P68" i="1"/>
  <c r="Y68" i="1" s="1"/>
  <c r="AI65" i="1"/>
  <c r="AF65" i="1"/>
  <c r="Y57" i="1"/>
  <c r="P63" i="1"/>
  <c r="Y63" i="1" s="1"/>
  <c r="AP56" i="1"/>
  <c r="AS55" i="1"/>
  <c r="AS56" i="1" s="1"/>
  <c r="AG70" i="1"/>
  <c r="AB70" i="1"/>
  <c r="AJ70" i="1"/>
  <c r="P54" i="1"/>
  <c r="Y54" i="1" s="1"/>
  <c r="Y53" i="1"/>
  <c r="AS72" i="1"/>
  <c r="H63" i="1"/>
  <c r="G57" i="1"/>
  <c r="G63" i="1" s="1"/>
  <c r="AE50" i="1"/>
  <c r="AP37" i="1"/>
  <c r="AS37" i="1" s="1"/>
  <c r="AD37" i="1"/>
  <c r="AM37" i="1"/>
  <c r="AK37" i="1" s="1"/>
  <c r="AA37" i="1"/>
  <c r="AW52" i="1"/>
  <c r="AW54" i="1" s="1"/>
  <c r="AW98" i="1" s="1"/>
  <c r="AW100" i="1" s="1"/>
  <c r="H51" i="1"/>
  <c r="G26" i="1"/>
  <c r="G51" i="1" s="1"/>
  <c r="AE49" i="1"/>
  <c r="AR39" i="1"/>
  <c r="AN39" i="1"/>
  <c r="AR38" i="1"/>
  <c r="AN38" i="1"/>
  <c r="AR37" i="1"/>
  <c r="AQ37" i="1" s="1"/>
  <c r="AI29" i="1"/>
  <c r="AF29" i="1"/>
  <c r="AK63" i="1"/>
  <c r="D21" i="1"/>
  <c r="AH17" i="1"/>
  <c r="AG28" i="1"/>
  <c r="AB28" i="1"/>
  <c r="AJ28" i="1"/>
  <c r="AO23" i="1"/>
  <c r="P25" i="1"/>
  <c r="Y25" i="1" s="1"/>
  <c r="Y22" i="1"/>
  <c r="AR16" i="1"/>
  <c r="AQ16" i="1" s="1"/>
  <c r="AR11" i="1"/>
  <c r="AQ11" i="1" s="1"/>
  <c r="AN11" i="1"/>
  <c r="AP12" i="1"/>
  <c r="AD12" i="1"/>
  <c r="AM12" i="1"/>
  <c r="AK12" i="1" s="1"/>
  <c r="AA12" i="1"/>
  <c r="S52" i="1"/>
  <c r="AJ29" i="1"/>
  <c r="AG29" i="1"/>
  <c r="AB29" i="1"/>
  <c r="AN26" i="1"/>
  <c r="AH19" i="1"/>
  <c r="P12" i="1"/>
  <c r="Y12" i="1" s="1"/>
  <c r="R14" i="1"/>
  <c r="AD9" i="1"/>
  <c r="P9" i="1"/>
  <c r="AM9" i="1"/>
  <c r="AM14" i="1" s="1"/>
  <c r="AA9" i="1"/>
  <c r="AP9" i="1"/>
  <c r="AH92" i="1"/>
  <c r="Y99" i="1"/>
  <c r="AR99" i="1"/>
  <c r="AQ99" i="1" s="1"/>
  <c r="AN99" i="1"/>
  <c r="AF95" i="1"/>
  <c r="AE95" i="1" s="1"/>
  <c r="AI95" i="1"/>
  <c r="AH95" i="1" s="1"/>
  <c r="Y96" i="1"/>
  <c r="P91" i="1"/>
  <c r="Y91" i="1" s="1"/>
  <c r="AL91" i="1"/>
  <c r="AK91" i="1" s="1"/>
  <c r="Z91" i="1"/>
  <c r="AC91" i="1"/>
  <c r="P87" i="1"/>
  <c r="Y87" i="1" s="1"/>
  <c r="AL87" i="1"/>
  <c r="AK87" i="1" s="1"/>
  <c r="Z87" i="1"/>
  <c r="AC87" i="1"/>
  <c r="AO91" i="1"/>
  <c r="AR84" i="1"/>
  <c r="AQ84" i="1" s="1"/>
  <c r="AR82" i="1"/>
  <c r="AQ82" i="1" s="1"/>
  <c r="AR80" i="1"/>
  <c r="AQ80" i="1" s="1"/>
  <c r="AR78" i="1"/>
  <c r="AR76" i="1"/>
  <c r="AR74" i="1"/>
  <c r="AQ74" i="1" s="1"/>
  <c r="AO86" i="1"/>
  <c r="AS84" i="1"/>
  <c r="AS80" i="1"/>
  <c r="AS76" i="1"/>
  <c r="AR72" i="1"/>
  <c r="AQ72" i="1" s="1"/>
  <c r="AN72" i="1"/>
  <c r="AI70" i="1"/>
  <c r="AH70" i="1" s="1"/>
  <c r="AF70" i="1"/>
  <c r="AE70" i="1" s="1"/>
  <c r="AR61" i="1"/>
  <c r="AQ61" i="1" s="1"/>
  <c r="AN61" i="1"/>
  <c r="AR59" i="1"/>
  <c r="AQ59" i="1" s="1"/>
  <c r="AN59" i="1"/>
  <c r="AO63" i="1"/>
  <c r="AR57" i="1"/>
  <c r="AN57" i="1"/>
  <c r="AI71" i="1"/>
  <c r="AH71" i="1" s="1"/>
  <c r="AF71" i="1"/>
  <c r="AE71" i="1" s="1"/>
  <c r="AS65" i="1"/>
  <c r="AN64" i="1"/>
  <c r="AR64" i="1"/>
  <c r="AG65" i="1"/>
  <c r="AB65" i="1"/>
  <c r="AJ65" i="1"/>
  <c r="AI64" i="1"/>
  <c r="AF64" i="1"/>
  <c r="AG57" i="1"/>
  <c r="AG63" i="1" s="1"/>
  <c r="AB57" i="1"/>
  <c r="AB63" i="1" s="1"/>
  <c r="AD63" i="1"/>
  <c r="AJ57" i="1"/>
  <c r="AJ63" i="1" s="1"/>
  <c r="AR48" i="1"/>
  <c r="AQ48" i="1" s="1"/>
  <c r="AN48" i="1"/>
  <c r="AR46" i="1"/>
  <c r="AQ46" i="1" s="1"/>
  <c r="AN46" i="1"/>
  <c r="AR44" i="1"/>
  <c r="AQ44" i="1" s="1"/>
  <c r="AN44" i="1"/>
  <c r="AR42" i="1"/>
  <c r="AQ42" i="1" s="1"/>
  <c r="AN42" i="1"/>
  <c r="AS70" i="1"/>
  <c r="AQ70" i="1" s="1"/>
  <c r="AJ67" i="1"/>
  <c r="AG67" i="1"/>
  <c r="AB67" i="1"/>
  <c r="AN65" i="1"/>
  <c r="AS71" i="1"/>
  <c r="AQ67" i="1"/>
  <c r="AG49" i="1"/>
  <c r="AB49" i="1"/>
  <c r="AJ49" i="1"/>
  <c r="AH49" i="1" s="1"/>
  <c r="AP40" i="1"/>
  <c r="AD40" i="1"/>
  <c r="AM40" i="1"/>
  <c r="AM51" i="1" s="1"/>
  <c r="AM52" i="1" s="1"/>
  <c r="AM54" i="1" s="1"/>
  <c r="AA40" i="1"/>
  <c r="AI36" i="1"/>
  <c r="AH36" i="1" s="1"/>
  <c r="AF36" i="1"/>
  <c r="AE36" i="1" s="1"/>
  <c r="AI28" i="1"/>
  <c r="AH28" i="1" s="1"/>
  <c r="AF28" i="1"/>
  <c r="AE28" i="1" s="1"/>
  <c r="AR40" i="1"/>
  <c r="AN40" i="1"/>
  <c r="P39" i="1"/>
  <c r="Y39" i="1" s="1"/>
  <c r="P38" i="1"/>
  <c r="Y38" i="1" s="1"/>
  <c r="P37" i="1"/>
  <c r="Y37" i="1" s="1"/>
  <c r="AI33" i="1"/>
  <c r="AH33" i="1" s="1"/>
  <c r="AF33" i="1"/>
  <c r="AE33" i="1" s="1"/>
  <c r="AJ30" i="1"/>
  <c r="AG30" i="1"/>
  <c r="AB30" i="1"/>
  <c r="AO51" i="1"/>
  <c r="R51" i="1"/>
  <c r="AA51" i="1" s="1"/>
  <c r="AG35" i="1"/>
  <c r="AB35" i="1"/>
  <c r="AJ35" i="1"/>
  <c r="AI34" i="1"/>
  <c r="AH34" i="1" s="1"/>
  <c r="AF34" i="1"/>
  <c r="AE34" i="1" s="1"/>
  <c r="AC51" i="1"/>
  <c r="AI26" i="1"/>
  <c r="AF26" i="1"/>
  <c r="AI35" i="1"/>
  <c r="AF35" i="1"/>
  <c r="AE35" i="1" s="1"/>
  <c r="AI31" i="1"/>
  <c r="AH31" i="1" s="1"/>
  <c r="AF31" i="1"/>
  <c r="AE31" i="1" s="1"/>
  <c r="AI27" i="1"/>
  <c r="AF27" i="1"/>
  <c r="AE27" i="1" s="1"/>
  <c r="AR51" i="1"/>
  <c r="AQ26" i="1"/>
  <c r="AR12" i="1"/>
  <c r="AN12" i="1"/>
  <c r="AM25" i="1"/>
  <c r="AJ16" i="1"/>
  <c r="AB16" i="1"/>
  <c r="AG16" i="1"/>
  <c r="AE16" i="1" s="1"/>
  <c r="AI22" i="1"/>
  <c r="AF22" i="1"/>
  <c r="Q25" i="1"/>
  <c r="Z25" i="1" s="1"/>
  <c r="AM21" i="1"/>
  <c r="AK15" i="1"/>
  <c r="AK21" i="1" s="1"/>
  <c r="AF18" i="1"/>
  <c r="AI18" i="1"/>
  <c r="AG18" i="1"/>
  <c r="AJ18" i="1"/>
  <c r="AB18" i="1"/>
  <c r="AL21" i="1"/>
  <c r="AQ33" i="1"/>
  <c r="AE19" i="1"/>
  <c r="T52" i="1"/>
  <c r="T98" i="1" s="1"/>
  <c r="T100" i="1" s="1"/>
  <c r="J14" i="1"/>
  <c r="J52" i="1" s="1"/>
  <c r="J98" i="1" s="1"/>
  <c r="J100" i="1" s="1"/>
  <c r="H52" i="1"/>
  <c r="H98" i="1" s="1"/>
  <c r="H100" i="1" s="1"/>
  <c r="AL14" i="1"/>
  <c r="AE22" i="1" l="1"/>
  <c r="AO52" i="1"/>
  <c r="AO54" i="1" s="1"/>
  <c r="AH18" i="1"/>
  <c r="AH22" i="1"/>
  <c r="AN63" i="1"/>
  <c r="P14" i="1"/>
  <c r="Y9" i="1"/>
  <c r="AG12" i="1"/>
  <c r="AE12" i="1" s="1"/>
  <c r="AJ12" i="1"/>
  <c r="AH12" i="1" s="1"/>
  <c r="AB12" i="1"/>
  <c r="AN23" i="1"/>
  <c r="AR23" i="1"/>
  <c r="AQ23" i="1" s="1"/>
  <c r="AO25" i="1"/>
  <c r="AN25" i="1" s="1"/>
  <c r="AE65" i="1"/>
  <c r="D98" i="1"/>
  <c r="E100" i="1"/>
  <c r="D100" i="1" s="1"/>
  <c r="AK9" i="1"/>
  <c r="AK14" i="1" s="1"/>
  <c r="AE18" i="1"/>
  <c r="AH27" i="1"/>
  <c r="AH35" i="1"/>
  <c r="AQ40" i="1"/>
  <c r="AS40" i="1"/>
  <c r="AP97" i="1"/>
  <c r="AR63" i="1"/>
  <c r="AQ57" i="1"/>
  <c r="AQ63" i="1" s="1"/>
  <c r="AQ78" i="1"/>
  <c r="AR91" i="1"/>
  <c r="AQ91" i="1" s="1"/>
  <c r="AN91" i="1"/>
  <c r="AS9" i="1"/>
  <c r="AP14" i="1"/>
  <c r="AD14" i="1"/>
  <c r="AD52" i="1" s="1"/>
  <c r="AG9" i="1"/>
  <c r="AB9" i="1"/>
  <c r="AJ9" i="1"/>
  <c r="S98" i="1"/>
  <c r="S100" i="1" s="1"/>
  <c r="AS12" i="1"/>
  <c r="AQ12" i="1" s="1"/>
  <c r="AN37" i="1"/>
  <c r="AJ37" i="1"/>
  <c r="AH37" i="1" s="1"/>
  <c r="AB37" i="1"/>
  <c r="AG37" i="1"/>
  <c r="AE37" i="1" s="1"/>
  <c r="AH65" i="1"/>
  <c r="AR88" i="1"/>
  <c r="AQ88" i="1" s="1"/>
  <c r="AN88" i="1"/>
  <c r="AN97" i="1" s="1"/>
  <c r="AI93" i="1"/>
  <c r="AH93" i="1" s="1"/>
  <c r="AF93" i="1"/>
  <c r="AE93" i="1" s="1"/>
  <c r="AB93" i="1"/>
  <c r="AF10" i="1"/>
  <c r="AI10" i="1"/>
  <c r="AC14" i="1"/>
  <c r="AC52" i="1" s="1"/>
  <c r="AB10" i="1"/>
  <c r="AR21" i="1"/>
  <c r="AG21" i="1"/>
  <c r="AS21" i="1"/>
  <c r="AQ22" i="1"/>
  <c r="AR25" i="1"/>
  <c r="AQ25" i="1" s="1"/>
  <c r="AB25" i="1"/>
  <c r="AK40" i="1"/>
  <c r="AH32" i="1"/>
  <c r="AS38" i="1"/>
  <c r="AQ38" i="1" s="1"/>
  <c r="AI55" i="1"/>
  <c r="AC56" i="1"/>
  <c r="AF55" i="1"/>
  <c r="AB55" i="1"/>
  <c r="AB56" i="1" s="1"/>
  <c r="AE68" i="1"/>
  <c r="AL97" i="1"/>
  <c r="AR14" i="1"/>
  <c r="AQ9" i="1"/>
  <c r="P51" i="1"/>
  <c r="Y51" i="1" s="1"/>
  <c r="AP51" i="1"/>
  <c r="AP52" i="1" s="1"/>
  <c r="AP54" i="1" s="1"/>
  <c r="AS39" i="1"/>
  <c r="AD54" i="1"/>
  <c r="AJ53" i="1"/>
  <c r="AG53" i="1"/>
  <c r="AE53" i="1" s="1"/>
  <c r="AB53" i="1"/>
  <c r="AB54" i="1" s="1"/>
  <c r="AH57" i="1"/>
  <c r="AH63" i="1" s="1"/>
  <c r="AI63" i="1"/>
  <c r="P97" i="1"/>
  <c r="Y97" i="1" s="1"/>
  <c r="Y64" i="1"/>
  <c r="AS64" i="1"/>
  <c r="AQ64" i="1" s="1"/>
  <c r="AI88" i="1"/>
  <c r="AH88" i="1" s="1"/>
  <c r="AF88" i="1"/>
  <c r="AE88" i="1" s="1"/>
  <c r="AB88" i="1"/>
  <c r="AF51" i="1"/>
  <c r="AE26" i="1"/>
  <c r="AR86" i="1"/>
  <c r="AQ86" i="1" s="1"/>
  <c r="AN86" i="1"/>
  <c r="AI87" i="1"/>
  <c r="AH87" i="1" s="1"/>
  <c r="AF87" i="1"/>
  <c r="AE87" i="1" s="1"/>
  <c r="AB87" i="1"/>
  <c r="AI91" i="1"/>
  <c r="AH91" i="1" s="1"/>
  <c r="AF91" i="1"/>
  <c r="AE91" i="1" s="1"/>
  <c r="AB91" i="1"/>
  <c r="R52" i="1"/>
  <c r="AA14" i="1"/>
  <c r="AQ39" i="1"/>
  <c r="AN93" i="1"/>
  <c r="AR93" i="1"/>
  <c r="AQ93" i="1" s="1"/>
  <c r="AQ94" i="1"/>
  <c r="AN10" i="1"/>
  <c r="AN14" i="1" s="1"/>
  <c r="AR10" i="1"/>
  <c r="AQ10" i="1" s="1"/>
  <c r="AS13" i="1"/>
  <c r="AQ13" i="1" s="1"/>
  <c r="AN13" i="1"/>
  <c r="AF23" i="1"/>
  <c r="AE23" i="1" s="1"/>
  <c r="AI23" i="1"/>
  <c r="AH23" i="1" s="1"/>
  <c r="G52" i="1"/>
  <c r="G98" i="1" s="1"/>
  <c r="G100" i="1" s="1"/>
  <c r="AI89" i="1"/>
  <c r="AH89" i="1" s="1"/>
  <c r="AF89" i="1"/>
  <c r="AE89" i="1" s="1"/>
  <c r="AB89" i="1"/>
  <c r="AI21" i="1"/>
  <c r="AH15" i="1"/>
  <c r="Y21" i="1"/>
  <c r="AQ36" i="1"/>
  <c r="AE66" i="1"/>
  <c r="AO97" i="1"/>
  <c r="AE29" i="1"/>
  <c r="AH67" i="1"/>
  <c r="AF86" i="1"/>
  <c r="AE86" i="1" s="1"/>
  <c r="AI86" i="1"/>
  <c r="AH86" i="1" s="1"/>
  <c r="AB86" i="1"/>
  <c r="Q52" i="1"/>
  <c r="Z14" i="1"/>
  <c r="AB21" i="1"/>
  <c r="AK25" i="1"/>
  <c r="AO56" i="1"/>
  <c r="AN55" i="1"/>
  <c r="AN56" i="1" s="1"/>
  <c r="AR55" i="1"/>
  <c r="AH53" i="1"/>
  <c r="AE69" i="1"/>
  <c r="AK97" i="1"/>
  <c r="AJ68" i="1"/>
  <c r="AJ97" i="1" s="1"/>
  <c r="AG68" i="1"/>
  <c r="AB68" i="1"/>
  <c r="AB97" i="1" s="1"/>
  <c r="AO14" i="1"/>
  <c r="AF21" i="1"/>
  <c r="AE15" i="1"/>
  <c r="AE21" i="1" s="1"/>
  <c r="AH30" i="1"/>
  <c r="AS53" i="1"/>
  <c r="AQ53" i="1" s="1"/>
  <c r="AN53" i="1"/>
  <c r="AI90" i="1"/>
  <c r="AH90" i="1" s="1"/>
  <c r="AF90" i="1"/>
  <c r="AE90" i="1" s="1"/>
  <c r="AB90" i="1"/>
  <c r="AE99" i="1"/>
  <c r="AI51" i="1"/>
  <c r="AH26" i="1"/>
  <c r="AJ40" i="1"/>
  <c r="AH40" i="1" s="1"/>
  <c r="AB40" i="1"/>
  <c r="AG40" i="1"/>
  <c r="AE40" i="1" s="1"/>
  <c r="AS97" i="1"/>
  <c r="AQ76" i="1"/>
  <c r="AH29" i="1"/>
  <c r="AQ21" i="1"/>
  <c r="AJ21" i="1"/>
  <c r="AK51" i="1"/>
  <c r="AK52" i="1" s="1"/>
  <c r="AK54" i="1" s="1"/>
  <c r="AL52" i="1"/>
  <c r="AL54" i="1" s="1"/>
  <c r="AE32" i="1"/>
  <c r="AJ38" i="1"/>
  <c r="AH38" i="1" s="1"/>
  <c r="AB38" i="1"/>
  <c r="AB51" i="1" s="1"/>
  <c r="AG38" i="1"/>
  <c r="AE38" i="1" s="1"/>
  <c r="P56" i="1"/>
  <c r="Y56" i="1" s="1"/>
  <c r="Y55" i="1"/>
  <c r="AL56" i="1"/>
  <c r="AK55" i="1"/>
  <c r="AK56" i="1" s="1"/>
  <c r="AQ71" i="1"/>
  <c r="AH69" i="1"/>
  <c r="AM97" i="1"/>
  <c r="AM98" i="1" s="1"/>
  <c r="AM100" i="1" s="1"/>
  <c r="AS68" i="1"/>
  <c r="AQ68" i="1" s="1"/>
  <c r="AR87" i="1"/>
  <c r="AQ87" i="1" s="1"/>
  <c r="AS51" i="1"/>
  <c r="AJ39" i="1"/>
  <c r="AH39" i="1" s="1"/>
  <c r="AB39" i="1"/>
  <c r="AG39" i="1"/>
  <c r="AE39" i="1" s="1"/>
  <c r="AF63" i="1"/>
  <c r="AE63" i="1" s="1"/>
  <c r="AE57" i="1"/>
  <c r="AJ64" i="1"/>
  <c r="AH64" i="1" s="1"/>
  <c r="AG64" i="1"/>
  <c r="AG97" i="1" s="1"/>
  <c r="AB64" i="1"/>
  <c r="AQ65" i="1"/>
  <c r="AH99" i="1"/>
  <c r="AR89" i="1"/>
  <c r="AQ89" i="1" s="1"/>
  <c r="R98" i="1" l="1"/>
  <c r="AA52" i="1"/>
  <c r="AR97" i="1"/>
  <c r="AE10" i="1"/>
  <c r="AF14" i="1"/>
  <c r="AE14" i="1" s="1"/>
  <c r="AR56" i="1"/>
  <c r="AQ55" i="1"/>
  <c r="AQ56" i="1" s="1"/>
  <c r="AC98" i="1"/>
  <c r="AC100" i="1" s="1"/>
  <c r="AH97" i="1"/>
  <c r="AJ14" i="1"/>
  <c r="AH9" i="1"/>
  <c r="AE64" i="1"/>
  <c r="AQ97" i="1"/>
  <c r="AQ98" i="1" s="1"/>
  <c r="AQ100" i="1" s="1"/>
  <c r="AK98" i="1"/>
  <c r="AK100" i="1" s="1"/>
  <c r="AR52" i="1"/>
  <c r="AR54" i="1" s="1"/>
  <c r="AH68" i="1"/>
  <c r="AE51" i="1"/>
  <c r="AQ14" i="1"/>
  <c r="AH55" i="1"/>
  <c r="AH56" i="1" s="1"/>
  <c r="AI56" i="1"/>
  <c r="AH10" i="1"/>
  <c r="AI14" i="1"/>
  <c r="AI97" i="1"/>
  <c r="AB14" i="1"/>
  <c r="AB52" i="1" s="1"/>
  <c r="AB98" i="1" s="1"/>
  <c r="AB100" i="1" s="1"/>
  <c r="AS14" i="1"/>
  <c r="AS52" i="1" s="1"/>
  <c r="AS54" i="1" s="1"/>
  <c r="AS98" i="1" s="1"/>
  <c r="AS100" i="1" s="1"/>
  <c r="AF97" i="1"/>
  <c r="AN51" i="1"/>
  <c r="AN52" i="1" s="1"/>
  <c r="AN54" i="1" s="1"/>
  <c r="AN98" i="1" s="1"/>
  <c r="AN100" i="1" s="1"/>
  <c r="AG14" i="1"/>
  <c r="AE9" i="1"/>
  <c r="P52" i="1"/>
  <c r="Y14" i="1"/>
  <c r="AG51" i="1"/>
  <c r="AG52" i="1" s="1"/>
  <c r="AG54" i="1" s="1"/>
  <c r="AG98" i="1" s="1"/>
  <c r="AG100" i="1" s="1"/>
  <c r="AO98" i="1"/>
  <c r="AO100" i="1" s="1"/>
  <c r="AH21" i="1"/>
  <c r="AJ51" i="1"/>
  <c r="AJ52" i="1" s="1"/>
  <c r="AJ54" i="1" s="1"/>
  <c r="AJ98" i="1" s="1"/>
  <c r="AJ100" i="1" s="1"/>
  <c r="AL98" i="1"/>
  <c r="AL100" i="1" s="1"/>
  <c r="AF56" i="1"/>
  <c r="AE56" i="1" s="1"/>
  <c r="AE55" i="1"/>
  <c r="AD98" i="1"/>
  <c r="AD100" i="1" s="1"/>
  <c r="AP98" i="1"/>
  <c r="AP100" i="1" s="1"/>
  <c r="AI25" i="1"/>
  <c r="AH25" i="1" s="1"/>
  <c r="AF25" i="1"/>
  <c r="AE25" i="1" s="1"/>
  <c r="Q98" i="1"/>
  <c r="Z52" i="1"/>
  <c r="AQ51" i="1"/>
  <c r="AQ52" i="1" s="1"/>
  <c r="AQ54" i="1" s="1"/>
  <c r="Q100" i="1" l="1"/>
  <c r="Z100" i="1" s="1"/>
  <c r="Z98" i="1"/>
  <c r="AH51" i="1"/>
  <c r="AH52" i="1" s="1"/>
  <c r="AH54" i="1" s="1"/>
  <c r="AH98" i="1" s="1"/>
  <c r="AH100" i="1" s="1"/>
  <c r="R100" i="1"/>
  <c r="AA100" i="1" s="1"/>
  <c r="AA98" i="1"/>
  <c r="AF52" i="1"/>
  <c r="AH14" i="1"/>
  <c r="AR98" i="1"/>
  <c r="AR100" i="1" s="1"/>
  <c r="P98" i="1"/>
  <c r="Y52" i="1"/>
  <c r="AI52" i="1"/>
  <c r="AI54" i="1" s="1"/>
  <c r="AI98" i="1" s="1"/>
  <c r="AI100" i="1" s="1"/>
  <c r="AE97" i="1"/>
  <c r="P100" i="1" l="1"/>
  <c r="Y100" i="1" s="1"/>
  <c r="Y98" i="1"/>
  <c r="AF54" i="1"/>
  <c r="AE52" i="1"/>
  <c r="AE54" i="1" l="1"/>
  <c r="AF98" i="1"/>
  <c r="AE98" i="1" l="1"/>
  <c r="AE100" i="1" s="1"/>
  <c r="AF100" i="1"/>
</calcChain>
</file>

<file path=xl/sharedStrings.xml><?xml version="1.0" encoding="utf-8"?>
<sst xmlns="http://schemas.openxmlformats.org/spreadsheetml/2006/main" count="287" uniqueCount="209">
  <si>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 в части магнитно-резонансной томографии по направлениям за  январь-май 2021 г.</t>
  </si>
  <si>
    <t>№ п/п</t>
  </si>
  <si>
    <t>Наименование медицинских организаций</t>
  </si>
  <si>
    <t>Код МО*</t>
  </si>
  <si>
    <t>Протокол № 10 от 08.06.2020</t>
  </si>
  <si>
    <t xml:space="preserve">Отклонение      </t>
  </si>
  <si>
    <t>Протокол № 9 от 13.05.2021</t>
  </si>
  <si>
    <t>Распределенные объемы медицинской помощи за период январь-май 2021</t>
  </si>
  <si>
    <t>Фактически оказанные объемы медицинской помощи  (всего, с учетом отклоненных по коду 62)  за период январь- май 2021 г.</t>
  </si>
  <si>
    <t>в том числе отклонено по коду 62 за период январь-май 2021 г.</t>
  </si>
  <si>
    <t xml:space="preserve">Остаток распределенных объемов медицинской помощи до конца  2020 г.                                                                                                                                        (распределено на год - факт 6 мес) 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</si>
  <si>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</si>
  <si>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</si>
  <si>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период   январь-май 2021 г.  (факт/5 мес)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</si>
  <si>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</si>
  <si>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</si>
  <si>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Предложения МО </t>
  </si>
  <si>
    <t xml:space="preserve">Предложение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</si>
  <si>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</si>
  <si>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</si>
  <si>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</si>
  <si>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- невыполнение плановых объемов</t>
  </si>
  <si>
    <t>год</t>
  </si>
  <si>
    <t>1 кв</t>
  </si>
  <si>
    <t>2 кв</t>
  </si>
  <si>
    <t>3 кв</t>
  </si>
  <si>
    <t>4 кв</t>
  </si>
  <si>
    <t>Магнитно-резонансная томография,
всего</t>
  </si>
  <si>
    <t>в том числе:</t>
  </si>
  <si>
    <t>Магнитно-резонансная томография, всего</t>
  </si>
  <si>
    <t xml:space="preserve">год </t>
  </si>
  <si>
    <t xml:space="preserve">1 кв </t>
  </si>
  <si>
    <t xml:space="preserve">2 кв </t>
  </si>
  <si>
    <t xml:space="preserve">4 кв 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</si>
  <si>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</si>
  <si>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</si>
  <si>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</si>
  <si>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</si>
  <si>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</si>
  <si>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</si>
  <si>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</si>
  <si>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письмо № 2622 от 26.05.2021 об увеличении объемов +182 мрт без усел, -321 мрт с усилен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</si>
  <si>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</si>
  <si>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</si>
  <si>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</si>
  <si>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</si>
  <si>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</si>
  <si>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</si>
  <si>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</si>
  <si>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</si>
  <si>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</si>
  <si>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</si>
  <si>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</si>
  <si>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</si>
  <si>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</si>
  <si>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</si>
  <si>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</si>
  <si>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</si>
  <si>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</si>
  <si>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</si>
  <si>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</si>
  <si>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</si>
  <si>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</si>
  <si>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</si>
  <si>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</si>
  <si>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</si>
  <si>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</si>
  <si>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</si>
  <si>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</si>
  <si>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</si>
  <si>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</si>
  <si>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</si>
  <si>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</si>
  <si>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</si>
  <si>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</si>
  <si>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</si>
  <si>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</si>
  <si>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</si>
  <si>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</si>
  <si>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</si>
  <si>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</si>
  <si>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</si>
  <si>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</si>
  <si>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</si>
  <si>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</si>
  <si>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</si>
  <si>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</si>
  <si>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</si>
  <si>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</si>
  <si>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</si>
  <si>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</si>
  <si>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</si>
  <si>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</si>
  <si>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</si>
  <si>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</si>
  <si>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</si>
  <si>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</si>
  <si>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</si>
  <si>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</si>
  <si>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</si>
  <si>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</si>
  <si>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</si>
  <si>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</si>
  <si>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</si>
  <si>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</si>
  <si>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</si>
  <si>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</si>
  <si>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</si>
  <si>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</si>
  <si>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</si>
  <si>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</si>
  <si>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</si>
  <si>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</si>
  <si>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</si>
  <si>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</si>
  <si>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</si>
  <si>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</si>
  <si>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</si>
  <si>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</si>
  <si>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</si>
  <si>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</si>
  <si>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</si>
  <si>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</si>
  <si>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</si>
  <si>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</si>
  <si>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</si>
  <si>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</si>
  <si>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</si>
  <si>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</si>
  <si>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</si>
  <si>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</si>
  <si>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письмо № 789 от 21.05.2021 об изменении объемов </t>
  </si>
  <si>
    <t xml:space="preserve">ФГБОУ ВО «Пензенский государственный университет» </t>
  </si>
  <si>
    <t>110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</si>
  <si>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</si>
  <si>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</si>
  <si>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</si>
  <si>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</si>
  <si>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</si>
  <si>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</si>
  <si>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</si>
  <si>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>письмо № 922 от 21.05.2021 об увеличении объемов +800; +300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</si>
  <si>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</si>
  <si>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</si>
  <si>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</si>
  <si>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</si>
  <si>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</si>
  <si>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</si>
  <si>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</si>
  <si>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письмо № 3 от 30.04.2021 об увеличении объемов 1000 с контр</t>
  </si>
  <si>
    <t>ООО "Нейрон-Мед"</t>
  </si>
  <si>
    <t>102</t>
  </si>
  <si>
    <t>ООО "КДЦ "Клиника-Сити"</t>
  </si>
  <si>
    <t>122</t>
  </si>
  <si>
    <t xml:space="preserve"> письмо №93 от 30.04.2021 об  увеличении объемов +1000 с контр</t>
  </si>
  <si>
    <t>ООО «Фрезениус нефрокеа» (г.Москва)</t>
  </si>
  <si>
    <t>107</t>
  </si>
  <si>
    <t>ООО "Здоровье"</t>
  </si>
  <si>
    <t>126</t>
  </si>
  <si>
    <t>письмо № 42 от 02.06.2021 о перераспределении обънмов с 3 и 4  кв на 2 кв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</si>
  <si>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</si>
  <si>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</si>
  <si>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</si>
  <si>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</si>
  <si>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</si>
  <si>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</si>
  <si>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 xml:space="preserve">письмо №06Б/0040 от 04.05.2021  об увеличении распределенных объемов, 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</si>
  <si>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</si>
  <si>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</si>
  <si>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</si>
  <si>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</si>
  <si>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</si>
  <si>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</si>
  <si>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</si>
  <si>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161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</si>
  <si>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</si>
  <si>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</si>
  <si>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</si>
  <si>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</si>
  <si>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</si>
  <si>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</si>
  <si>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</si>
  <si>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</si>
  <si>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</si>
  <si>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</si>
  <si>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</si>
  <si>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</si>
  <si>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</si>
  <si>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</si>
  <si>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ООО "Гармония плюс"</t>
  </si>
  <si>
    <t>178</t>
  </si>
  <si>
    <t xml:space="preserve"> письмо №14 от 12.05.2021 о перераспределении с внутр усилением объемов мж кварталами
 2 кв. (+123), 3 кв. (-5), 4 кв. (-118); без усиления 2 кв. (+66), 3 кв. (+3), 4 кв. (-69);  
 №19 от 01.06.2021г.  об  увеличении распределенных объемов на 500 исследований.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</si>
  <si>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</si>
  <si>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</si>
  <si>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</si>
  <si>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</si>
  <si>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</si>
  <si>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</si>
  <si>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ООО КЛИНИКА СТАНДАРТ ПЕНЗА</t>
  </si>
  <si>
    <t>187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</si>
  <si>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</si>
  <si>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</si>
  <si>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</si>
  <si>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</si>
  <si>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</si>
  <si>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</si>
  <si>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</si>
  <si>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</si>
  <si>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№1.1.6.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</si>
</sst>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р_._-;\-* #,##0_р_._-;_-* &quot;-&quot;_р_.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00_р_._-;\-* #,##0.0000_р_._-;_-* &quot;-&quot;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</numFmts>
  <fonts count="5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7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3">
    <xf numFmtId="0" fontId="0" fillId="0" borderId="0"/>
    <xf numFmtId="0" fontId="14" fillId="0" borderId="0"/>
    <xf numFmtId="0" fontId="19" fillId="0" borderId="0"/>
    <xf numFmtId="0" fontId="20" fillId="0" borderId="0" applyFill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166" fontId="21" fillId="0" borderId="0" applyBorder="0" applyProtection="0"/>
    <xf numFmtId="0" fontId="21" fillId="0" borderId="0"/>
    <xf numFmtId="0" fontId="23" fillId="0" borderId="0" applyNumberFormat="0" applyBorder="0" applyProtection="0">
      <alignment horizontal="center"/>
    </xf>
    <xf numFmtId="0" fontId="23" fillId="0" borderId="0" applyNumberFormat="0" applyBorder="0" applyProtection="0">
      <alignment horizontal="center" textRotation="90"/>
    </xf>
    <xf numFmtId="0" fontId="24" fillId="0" borderId="0"/>
    <xf numFmtId="0" fontId="25" fillId="0" borderId="0" applyNumberFormat="0" applyBorder="0" applyProtection="0"/>
    <xf numFmtId="167" fontId="25" fillId="0" borderId="0" applyBorder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7" borderId="0" applyNumberFormat="0" applyBorder="0" applyAlignment="0" applyProtection="0"/>
    <xf numFmtId="0" fontId="26" fillId="15" borderId="15" applyNumberFormat="0" applyAlignment="0" applyProtection="0"/>
    <xf numFmtId="0" fontId="27" fillId="28" borderId="16" applyNumberFormat="0" applyAlignment="0" applyProtection="0"/>
    <xf numFmtId="0" fontId="28" fillId="28" borderId="15" applyNumberFormat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17" applyNumberFormat="0" applyFill="0" applyAlignment="0" applyProtection="0"/>
    <xf numFmtId="0" fontId="31" fillId="0" borderId="18" applyNumberFormat="0" applyFill="0" applyAlignment="0" applyProtection="0"/>
    <xf numFmtId="0" fontId="32" fillId="0" borderId="1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20" applyNumberFormat="0" applyFill="0" applyAlignment="0" applyProtection="0"/>
    <xf numFmtId="0" fontId="34" fillId="29" borderId="21" applyNumberFormat="0" applyAlignment="0" applyProtection="0"/>
    <xf numFmtId="0" fontId="35" fillId="0" borderId="0" applyNumberFormat="0" applyFill="0" applyBorder="0" applyAlignment="0" applyProtection="0"/>
    <xf numFmtId="0" fontId="36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4" fillId="0" borderId="0"/>
    <xf numFmtId="0" fontId="14" fillId="0" borderId="0"/>
    <xf numFmtId="0" fontId="19" fillId="0" borderId="0"/>
    <xf numFmtId="0" fontId="2" fillId="0" borderId="0"/>
    <xf numFmtId="0" fontId="39" fillId="0" borderId="0"/>
    <xf numFmtId="0" fontId="38" fillId="0" borderId="0"/>
    <xf numFmtId="0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38" fillId="0" borderId="0"/>
    <xf numFmtId="0" fontId="38" fillId="0" borderId="0"/>
    <xf numFmtId="0" fontId="14" fillId="0" borderId="0"/>
    <xf numFmtId="0" fontId="38" fillId="0" borderId="0"/>
    <xf numFmtId="0" fontId="19" fillId="0" borderId="0"/>
    <xf numFmtId="0" fontId="40" fillId="0" borderId="0"/>
    <xf numFmtId="0" fontId="19" fillId="0" borderId="0"/>
    <xf numFmtId="0" fontId="19" fillId="0" borderId="0"/>
    <xf numFmtId="0" fontId="38" fillId="0" borderId="0"/>
    <xf numFmtId="0" fontId="41" fillId="0" borderId="0"/>
    <xf numFmtId="0" fontId="38" fillId="0" borderId="0"/>
    <xf numFmtId="0" fontId="42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43" fillId="11" borderId="0" applyNumberFormat="0" applyBorder="0" applyAlignment="0" applyProtection="0"/>
    <xf numFmtId="0" fontId="44" fillId="0" borderId="0" applyNumberFormat="0" applyFill="0" applyBorder="0" applyAlignment="0" applyProtection="0"/>
    <xf numFmtId="0" fontId="14" fillId="31" borderId="22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6" fillId="0" borderId="23" applyNumberFormat="0" applyFill="0" applyAlignment="0" applyProtection="0"/>
    <xf numFmtId="0" fontId="47" fillId="0" borderId="0"/>
    <xf numFmtId="0" fontId="48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0" fillId="12" borderId="0" applyNumberFormat="0" applyBorder="0" applyAlignment="0" applyProtection="0"/>
  </cellStyleXfs>
  <cellXfs count="120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6" fillId="3" borderId="1" xfId="0" applyFont="1" applyFill="1" applyBorder="1" applyAlignment="1">
      <alignment vertical="center" textRotation="90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6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right"/>
    </xf>
    <xf numFmtId="1" fontId="13" fillId="0" borderId="6" xfId="0" applyNumberFormat="1" applyFont="1" applyFill="1" applyBorder="1" applyAlignment="1">
      <alignment wrapText="1"/>
    </xf>
    <xf numFmtId="0" fontId="10" fillId="4" borderId="5" xfId="0" applyFont="1" applyFill="1" applyBorder="1" applyAlignment="1">
      <alignment horizontal="center"/>
    </xf>
    <xf numFmtId="0" fontId="6" fillId="0" borderId="0" xfId="0" applyFont="1" applyFill="1"/>
    <xf numFmtId="0" fontId="12" fillId="0" borderId="5" xfId="1" applyFont="1" applyFill="1" applyBorder="1" applyAlignment="1">
      <alignment horizontal="center"/>
    </xf>
    <xf numFmtId="0" fontId="12" fillId="5" borderId="5" xfId="0" applyFont="1" applyFill="1" applyBorder="1" applyAlignment="1">
      <alignment vertical="center" wrapText="1"/>
    </xf>
    <xf numFmtId="49" fontId="12" fillId="0" borderId="5" xfId="0" applyNumberFormat="1" applyFont="1" applyFill="1" applyBorder="1" applyAlignment="1">
      <alignment horizontal="center" vertical="center"/>
    </xf>
    <xf numFmtId="41" fontId="6" fillId="3" borderId="5" xfId="0" applyNumberFormat="1" applyFont="1" applyFill="1" applyBorder="1" applyAlignment="1">
      <alignment horizontal="center" vertical="center" wrapText="1"/>
    </xf>
    <xf numFmtId="41" fontId="6" fillId="0" borderId="5" xfId="0" applyNumberFormat="1" applyFont="1" applyFill="1" applyBorder="1" applyAlignment="1">
      <alignment horizontal="center" vertical="center" wrapText="1"/>
    </xf>
    <xf numFmtId="41" fontId="5" fillId="3" borderId="5" xfId="0" applyNumberFormat="1" applyFont="1" applyFill="1" applyBorder="1" applyAlignment="1">
      <alignment horizontal="center" vertical="center" wrapText="1"/>
    </xf>
    <xf numFmtId="41" fontId="5" fillId="0" borderId="5" xfId="0" applyNumberFormat="1" applyFont="1" applyFill="1" applyBorder="1" applyAlignment="1">
      <alignment horizontal="center" vertical="center" wrapText="1"/>
    </xf>
    <xf numFmtId="43" fontId="6" fillId="3" borderId="5" xfId="0" applyNumberFormat="1" applyFont="1" applyFill="1" applyBorder="1" applyAlignment="1">
      <alignment horizontal="center" vertical="center" wrapText="1"/>
    </xf>
    <xf numFmtId="43" fontId="6" fillId="0" borderId="5" xfId="0" applyNumberFormat="1" applyFont="1" applyFill="1" applyBorder="1" applyAlignment="1">
      <alignment horizontal="center" vertical="center" wrapText="1"/>
    </xf>
    <xf numFmtId="41" fontId="10" fillId="3" borderId="5" xfId="0" applyNumberFormat="1" applyFont="1" applyFill="1" applyBorder="1" applyAlignment="1">
      <alignment horizontal="center" vertical="center" wrapText="1"/>
    </xf>
    <xf numFmtId="41" fontId="10" fillId="0" borderId="5" xfId="0" applyNumberFormat="1" applyFont="1" applyFill="1" applyBorder="1" applyAlignment="1">
      <alignment horizontal="center" vertical="center" wrapText="1"/>
    </xf>
    <xf numFmtId="41" fontId="6" fillId="0" borderId="5" xfId="0" applyNumberFormat="1" applyFont="1" applyFill="1" applyBorder="1" applyAlignment="1">
      <alignment horizontal="left" vertical="center" wrapText="1"/>
    </xf>
    <xf numFmtId="41" fontId="10" fillId="6" borderId="5" xfId="0" applyNumberFormat="1" applyFont="1" applyFill="1" applyBorder="1" applyAlignment="1">
      <alignment horizontal="center" vertical="center" wrapText="1"/>
    </xf>
    <xf numFmtId="41" fontId="6" fillId="0" borderId="5" xfId="0" applyNumberFormat="1" applyFont="1" applyFill="1" applyBorder="1" applyAlignment="1">
      <alignment vertical="center" wrapText="1"/>
    </xf>
    <xf numFmtId="0" fontId="15" fillId="7" borderId="5" xfId="0" applyFont="1" applyFill="1" applyBorder="1"/>
    <xf numFmtId="0" fontId="16" fillId="7" borderId="5" xfId="0" applyFont="1" applyFill="1" applyBorder="1" applyAlignment="1">
      <alignment horizontal="left" wrapText="1"/>
    </xf>
    <xf numFmtId="0" fontId="16" fillId="7" borderId="5" xfId="0" applyFont="1" applyFill="1" applyBorder="1" applyAlignment="1">
      <alignment vertical="center" wrapText="1"/>
    </xf>
    <xf numFmtId="41" fontId="7" fillId="8" borderId="5" xfId="0" applyNumberFormat="1" applyFont="1" applyFill="1" applyBorder="1" applyAlignment="1">
      <alignment vertical="center" wrapText="1"/>
    </xf>
    <xf numFmtId="41" fontId="9" fillId="8" borderId="5" xfId="0" applyNumberFormat="1" applyFont="1" applyFill="1" applyBorder="1" applyAlignment="1">
      <alignment vertical="center" wrapText="1"/>
    </xf>
    <xf numFmtId="43" fontId="7" fillId="7" borderId="5" xfId="0" applyNumberFormat="1" applyFont="1" applyFill="1" applyBorder="1" applyAlignment="1">
      <alignment horizontal="center" vertical="center" wrapText="1"/>
    </xf>
    <xf numFmtId="43" fontId="7" fillId="8" borderId="5" xfId="0" applyNumberFormat="1" applyFont="1" applyFill="1" applyBorder="1" applyAlignment="1">
      <alignment vertical="center" wrapText="1"/>
    </xf>
    <xf numFmtId="41" fontId="17" fillId="8" borderId="5" xfId="0" applyNumberFormat="1" applyFont="1" applyFill="1" applyBorder="1" applyAlignment="1">
      <alignment vertical="center" wrapText="1"/>
    </xf>
    <xf numFmtId="0" fontId="15" fillId="8" borderId="5" xfId="0" applyFont="1" applyFill="1" applyBorder="1"/>
    <xf numFmtId="0" fontId="16" fillId="8" borderId="5" xfId="0" applyFont="1" applyFill="1" applyBorder="1" applyAlignment="1">
      <alignment horizontal="left" wrapText="1"/>
    </xf>
    <xf numFmtId="49" fontId="16" fillId="7" borderId="5" xfId="0" applyNumberFormat="1" applyFont="1" applyFill="1" applyBorder="1" applyAlignment="1">
      <alignment horizontal="center" vertical="center"/>
    </xf>
    <xf numFmtId="41" fontId="7" fillId="7" borderId="5" xfId="0" applyNumberFormat="1" applyFont="1" applyFill="1" applyBorder="1" applyAlignment="1">
      <alignment vertical="center" wrapText="1"/>
    </xf>
    <xf numFmtId="41" fontId="9" fillId="7" borderId="5" xfId="0" applyNumberFormat="1" applyFont="1" applyFill="1" applyBorder="1" applyAlignment="1">
      <alignment vertical="center" wrapText="1"/>
    </xf>
    <xf numFmtId="43" fontId="7" fillId="7" borderId="5" xfId="0" applyNumberFormat="1" applyFont="1" applyFill="1" applyBorder="1" applyAlignment="1">
      <alignment vertical="center" wrapText="1"/>
    </xf>
    <xf numFmtId="41" fontId="17" fillId="7" borderId="5" xfId="0" applyNumberFormat="1" applyFont="1" applyFill="1" applyBorder="1" applyAlignment="1">
      <alignment vertical="center" wrapText="1"/>
    </xf>
    <xf numFmtId="0" fontId="18" fillId="0" borderId="0" xfId="0" applyFont="1" applyFill="1"/>
    <xf numFmtId="0" fontId="3" fillId="7" borderId="5" xfId="0" applyFont="1" applyFill="1" applyBorder="1"/>
    <xf numFmtId="0" fontId="16" fillId="7" borderId="5" xfId="1" applyFont="1" applyFill="1" applyBorder="1" applyAlignment="1">
      <alignment vertical="center" wrapText="1"/>
    </xf>
    <xf numFmtId="0" fontId="16" fillId="0" borderId="5" xfId="1" applyFont="1" applyFill="1" applyBorder="1" applyAlignment="1">
      <alignment vertical="center" wrapText="1"/>
    </xf>
    <xf numFmtId="49" fontId="12" fillId="7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/>
    <xf numFmtId="0" fontId="12" fillId="5" borderId="5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6" fillId="0" borderId="5" xfId="0" applyNumberFormat="1" applyFont="1" applyFill="1" applyBorder="1" applyAlignment="1">
      <alignment horizontal="left" vertical="center" wrapText="1"/>
    </xf>
    <xf numFmtId="0" fontId="16" fillId="6" borderId="5" xfId="0" applyFont="1" applyFill="1" applyBorder="1" applyAlignment="1">
      <alignment horizontal="left" wrapText="1"/>
    </xf>
    <xf numFmtId="0" fontId="18" fillId="7" borderId="5" xfId="0" applyFont="1" applyFill="1" applyBorder="1"/>
    <xf numFmtId="0" fontId="3" fillId="0" borderId="5" xfId="2" applyFont="1" applyFill="1" applyBorder="1"/>
    <xf numFmtId="41" fontId="7" fillId="6" borderId="5" xfId="0" applyNumberFormat="1" applyFont="1" applyFill="1" applyBorder="1"/>
    <xf numFmtId="41" fontId="9" fillId="6" borderId="5" xfId="0" applyNumberFormat="1" applyFont="1" applyFill="1" applyBorder="1"/>
    <xf numFmtId="43" fontId="7" fillId="6" borderId="5" xfId="0" applyNumberFormat="1" applyFont="1" applyFill="1" applyBorder="1"/>
    <xf numFmtId="41" fontId="17" fillId="6" borderId="5" xfId="0" applyNumberFormat="1" applyFont="1" applyFill="1" applyBorder="1"/>
    <xf numFmtId="0" fontId="18" fillId="8" borderId="5" xfId="2" applyFont="1" applyFill="1" applyBorder="1"/>
    <xf numFmtId="41" fontId="7" fillId="7" borderId="5" xfId="0" applyNumberFormat="1" applyFont="1" applyFill="1" applyBorder="1"/>
    <xf numFmtId="41" fontId="9" fillId="7" borderId="5" xfId="0" applyNumberFormat="1" applyFont="1" applyFill="1" applyBorder="1"/>
    <xf numFmtId="43" fontId="7" fillId="7" borderId="5" xfId="0" applyNumberFormat="1" applyFont="1" applyFill="1" applyBorder="1"/>
    <xf numFmtId="41" fontId="17" fillId="7" borderId="5" xfId="0" applyNumberFormat="1" applyFont="1" applyFill="1" applyBorder="1"/>
    <xf numFmtId="0" fontId="12" fillId="0" borderId="0" xfId="0" applyFont="1" applyFill="1"/>
    <xf numFmtId="41" fontId="6" fillId="0" borderId="0" xfId="0" applyNumberFormat="1" applyFont="1" applyFill="1"/>
    <xf numFmtId="0" fontId="6" fillId="0" borderId="10" xfId="0" applyFont="1" applyFill="1" applyBorder="1"/>
    <xf numFmtId="0" fontId="6" fillId="6" borderId="10" xfId="0" applyFont="1" applyFill="1" applyBorder="1"/>
    <xf numFmtId="0" fontId="10" fillId="0" borderId="0" xfId="0" applyFont="1" applyFill="1"/>
    <xf numFmtId="165" fontId="10" fillId="9" borderId="0" xfId="0" applyNumberFormat="1" applyFont="1" applyFill="1"/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14" xfId="0" applyFont="1" applyFill="1" applyBorder="1" applyAlignment="1">
      <alignment horizontal="center" vertical="center" textRotation="90" wrapText="1"/>
    </xf>
    <xf numFmtId="0" fontId="6" fillId="2" borderId="2" xfId="0" applyFont="1" applyFill="1" applyBorder="1" applyAlignment="1">
      <alignment horizontal="center" vertical="center" textRotation="90" wrapText="1"/>
    </xf>
    <xf numFmtId="0" fontId="6" fillId="2" borderId="9" xfId="0" applyFont="1" applyFill="1" applyBorder="1" applyAlignment="1">
      <alignment horizontal="center" vertical="center" textRotation="90" wrapText="1"/>
    </xf>
    <xf numFmtId="0" fontId="6" fillId="3" borderId="12" xfId="0" applyFont="1" applyFill="1" applyBorder="1" applyAlignment="1">
      <alignment horizontal="center" vertical="center" textRotation="90" wrapText="1"/>
    </xf>
    <xf numFmtId="0" fontId="6" fillId="3" borderId="9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4" xfId="0" applyFont="1" applyFill="1" applyBorder="1" applyAlignment="1">
      <alignment horizontal="center" vertical="center" textRotation="90" wrapText="1"/>
    </xf>
    <xf numFmtId="0" fontId="10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6" fillId="3" borderId="8" xfId="0" applyFont="1" applyFill="1" applyBorder="1" applyAlignment="1">
      <alignment horizontal="center" vertical="center" textRotation="90" wrapText="1"/>
    </xf>
    <xf numFmtId="0" fontId="6" fillId="3" borderId="14" xfId="0" applyFont="1" applyFill="1" applyBorder="1" applyAlignment="1">
      <alignment horizontal="center" vertical="center" textRotation="90" wrapText="1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</cellXfs>
  <cellStyles count="123">
    <cellStyle name="_КСГ 210010 - ЛИ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Excel Built-in Normal 2" xfId="23"/>
    <cellStyle name="Heading" xfId="24"/>
    <cellStyle name="Heading1" xfId="25"/>
    <cellStyle name="Normal_Sheet1" xfId="26"/>
    <cellStyle name="Result" xfId="27"/>
    <cellStyle name="Result2" xfId="28"/>
    <cellStyle name="Акцент1 2" xfId="29"/>
    <cellStyle name="Акцент2 2" xfId="30"/>
    <cellStyle name="Акцент3 2" xfId="31"/>
    <cellStyle name="Акцент4 2" xfId="32"/>
    <cellStyle name="Акцент5 2" xfId="33"/>
    <cellStyle name="Акцент6 2" xfId="34"/>
    <cellStyle name="Ввод  2" xfId="35"/>
    <cellStyle name="Вывод 2" xfId="36"/>
    <cellStyle name="Вычисление 2" xfId="37"/>
    <cellStyle name="Гиперссылка 2" xfId="38"/>
    <cellStyle name="Гиперссылка 3" xfId="39"/>
    <cellStyle name="Заголовок 1 2" xfId="40"/>
    <cellStyle name="Заголовок 2 2" xfId="41"/>
    <cellStyle name="Заголовок 3 2" xfId="42"/>
    <cellStyle name="Заголовок 4 2" xfId="43"/>
    <cellStyle name="Итог 2" xfId="44"/>
    <cellStyle name="Контрольная ячейка 2" xfId="45"/>
    <cellStyle name="Название 2" xfId="46"/>
    <cellStyle name="Нейтральный 2" xfId="47"/>
    <cellStyle name="Обычный" xfId="0" builtinId="0"/>
    <cellStyle name="Обычный 10" xfId="48"/>
    <cellStyle name="Обычный 10 2" xfId="49"/>
    <cellStyle name="Обычный 10 3" xfId="50"/>
    <cellStyle name="Обычный 11" xfId="51"/>
    <cellStyle name="Обычный 12" xfId="52"/>
    <cellStyle name="Обычный 13" xfId="53"/>
    <cellStyle name="Обычный 14" xfId="54"/>
    <cellStyle name="Обычный 15" xfId="55"/>
    <cellStyle name="Обычный 15 2" xfId="56"/>
    <cellStyle name="Обычный 16" xfId="57"/>
    <cellStyle name="Обычный 17" xfId="58"/>
    <cellStyle name="Обычный 18" xfId="59"/>
    <cellStyle name="Обычный 19" xfId="60"/>
    <cellStyle name="Обычный 2" xfId="61"/>
    <cellStyle name="Обычный 2 2" xfId="62"/>
    <cellStyle name="Обычный 2 2 2" xfId="63"/>
    <cellStyle name="Обычный 2 3" xfId="64"/>
    <cellStyle name="Обычный 2 4" xfId="65"/>
    <cellStyle name="Обычный 2 5" xfId="66"/>
    <cellStyle name="Обычный 2_Мет.констр.2009-мои расчеты" xfId="67"/>
    <cellStyle name="Обычный 20" xfId="68"/>
    <cellStyle name="Обычный 22" xfId="69"/>
    <cellStyle name="Обычный 23" xfId="70"/>
    <cellStyle name="Обычный 24" xfId="71"/>
    <cellStyle name="Обычный 25" xfId="72"/>
    <cellStyle name="Обычный 26" xfId="73"/>
    <cellStyle name="Обычный 27" xfId="74"/>
    <cellStyle name="Обычный 28" xfId="75"/>
    <cellStyle name="Обычный 3" xfId="76"/>
    <cellStyle name="Обычный 3 2" xfId="77"/>
    <cellStyle name="Обычный 3 2 2" xfId="78"/>
    <cellStyle name="Обычный 4" xfId="79"/>
    <cellStyle name="Обычный 4 2" xfId="80"/>
    <cellStyle name="Обычный 4_Отдел_цен_-_центр_здоровья_-_отдельные_услуги_2011(1)" xfId="81"/>
    <cellStyle name="Обычный 5" xfId="82"/>
    <cellStyle name="Обычный 5 2" xfId="83"/>
    <cellStyle name="Обычный 5 3" xfId="2"/>
    <cellStyle name="Обычный 6" xfId="84"/>
    <cellStyle name="Обычный 6 2" xfId="85"/>
    <cellStyle name="Обычный 6_Акимов Нов.КСГ ТРАВМА с соц.протезом" xfId="86"/>
    <cellStyle name="Обычный 7" xfId="87"/>
    <cellStyle name="Обычный 8" xfId="88"/>
    <cellStyle name="Обычный 9" xfId="89"/>
    <cellStyle name="Обычный 9 2" xfId="90"/>
    <cellStyle name="Обычный 9 2 2" xfId="91"/>
    <cellStyle name="Обычный 9 3" xfId="92"/>
    <cellStyle name="Обычный_форма4(нов.)" xfId="1"/>
    <cellStyle name="Плохой 2" xfId="93"/>
    <cellStyle name="Пояснение 2" xfId="94"/>
    <cellStyle name="Примечание 2" xfId="95"/>
    <cellStyle name="Процентный 2" xfId="96"/>
    <cellStyle name="Процентный 2 2" xfId="97"/>
    <cellStyle name="Процентный 3" xfId="98"/>
    <cellStyle name="Связанная ячейка 2" xfId="99"/>
    <cellStyle name="Стиль 1" xfId="100"/>
    <cellStyle name="Текст предупреждения 2" xfId="101"/>
    <cellStyle name="Тысячи [0]_Лист17" xfId="102"/>
    <cellStyle name="Тысячи_Лист17" xfId="103"/>
    <cellStyle name="Финансовый 10" xfId="104"/>
    <cellStyle name="Финансовый 2" xfId="105"/>
    <cellStyle name="Финансовый 2 2" xfId="106"/>
    <cellStyle name="Финансовый 2 3" xfId="107"/>
    <cellStyle name="Финансовый 21" xfId="108"/>
    <cellStyle name="Финансовый 3" xfId="109"/>
    <cellStyle name="Финансовый 3 2" xfId="110"/>
    <cellStyle name="Финансовый 4" xfId="111"/>
    <cellStyle name="Финансовый 4 2" xfId="112"/>
    <cellStyle name="Финансовый 5" xfId="113"/>
    <cellStyle name="Финансовый 5 2" xfId="114"/>
    <cellStyle name="Финансовый 5 3" xfId="115"/>
    <cellStyle name="Финансовый 6" xfId="116"/>
    <cellStyle name="Финансовый 6 2" xfId="117"/>
    <cellStyle name="Финансовый 6 3" xfId="118"/>
    <cellStyle name="Финансовый 7" xfId="119"/>
    <cellStyle name="Финансовый 8" xfId="120"/>
    <cellStyle name="Финансовый 9" xfId="121"/>
    <cellStyle name="Хороший 2" xfId="122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9_2021_V%20&#1052;&#1054;%20&#1080;%20&#1057;&#1052;&#1054;/&#1055;&#1088;&#1080;&#1083;&#1086;&#1078;&#1077;&#1085;&#1080;&#1103;%20&#1082;%20&#1055;&#1088;&#1086;&#1090;&#1086;&#1082;&#1086;&#1083;&#1091;%20&#8470;9/&#1055;&#1088;&#1080;&#1083;&#1086;&#1078;&#1077;&#1085;&#1080;&#1077;%20&#8470;1.3.-1.3.4_2021_&#1054;&#1073;&#1098;&#1077;&#1084;&#1099;%20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/&#1059;&#1085;&#1080;&#1092;&#1080;&#1094;&#1080;&#1088;&#1086;&#1074;&#1072;&#1085;&#1085;&#1072;&#1103;%20&#1092;&#1086;&#1088;&#1084;&#1072;%20(&#1074;%20&#1088;&#1072;&#1079;&#1088;&#1077;&#1079;&#1077;%20&#1057;&#1052;&#1054;)62%20&#1076;&#1086;%20&#1087;&#1077;&#1088;&#1077;&#1085;&#1086;&#1089;&#1072;%20&#1085;&#1072;%20&#1060;&#1051;&#1050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%20&#1086;&#1090;%2028/&#1059;&#1085;&#1080;&#1092;&#1080;&#1094;&#1080;&#1088;&#1086;&#1074;&#1072;&#1085;&#1085;&#1072;&#1103;%20&#1092;&#1086;&#1088;&#1084;&#1072;%20(&#1074;%20&#1088;&#1072;&#1079;&#1088;&#1077;&#1079;&#1077;%20&#1057;&#1052;&#1054;)%20&#1087;&#1086;%20&#1090;&#1077;&#1089;&#1090;&#1091;%20&#1086;&#1073;&#1098;&#1077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>
        <row r="3">
          <cell r="D3" t="str">
            <v>в том числе отклонено по коду 62 за период январь-июль 2020г.</v>
          </cell>
        </row>
      </sheetData>
      <sheetData sheetId="1">
        <row r="7">
          <cell r="F7" t="str">
            <v>Протокол № 12 от 26.06.2020</v>
          </cell>
        </row>
      </sheetData>
      <sheetData sheetId="2">
        <row r="12">
          <cell r="BG12">
            <v>999</v>
          </cell>
          <cell r="BH12">
            <v>118</v>
          </cell>
        </row>
        <row r="13">
          <cell r="BG13">
            <v>89</v>
          </cell>
          <cell r="BH13">
            <v>2</v>
          </cell>
        </row>
        <row r="14">
          <cell r="BG14">
            <v>473</v>
          </cell>
          <cell r="BH14">
            <v>396</v>
          </cell>
        </row>
        <row r="15">
          <cell r="BG15">
            <v>0</v>
          </cell>
          <cell r="BH15">
            <v>0</v>
          </cell>
        </row>
        <row r="16">
          <cell r="BG16">
            <v>0</v>
          </cell>
          <cell r="BH16">
            <v>0</v>
          </cell>
        </row>
        <row r="19">
          <cell r="BG19">
            <v>0</v>
          </cell>
          <cell r="BH19">
            <v>0</v>
          </cell>
        </row>
        <row r="20">
          <cell r="BG20">
            <v>30</v>
          </cell>
          <cell r="BH20">
            <v>4</v>
          </cell>
        </row>
        <row r="21">
          <cell r="BG21">
            <v>0</v>
          </cell>
          <cell r="BH21">
            <v>0</v>
          </cell>
        </row>
        <row r="22">
          <cell r="BG22">
            <v>0</v>
          </cell>
          <cell r="BH22">
            <v>0</v>
          </cell>
        </row>
        <row r="23">
          <cell r="BG23">
            <v>0</v>
          </cell>
          <cell r="BH23">
            <v>0</v>
          </cell>
        </row>
        <row r="24">
          <cell r="BG24">
            <v>0</v>
          </cell>
          <cell r="BH24">
            <v>0</v>
          </cell>
        </row>
        <row r="26">
          <cell r="BG26">
            <v>0</v>
          </cell>
          <cell r="BH26">
            <v>0</v>
          </cell>
        </row>
        <row r="27">
          <cell r="BG27">
            <v>0</v>
          </cell>
          <cell r="BH27">
            <v>0</v>
          </cell>
        </row>
        <row r="28">
          <cell r="BG28">
            <v>0</v>
          </cell>
          <cell r="BH28">
            <v>0</v>
          </cell>
        </row>
        <row r="30">
          <cell r="BG30">
            <v>0</v>
          </cell>
          <cell r="BH30">
            <v>0</v>
          </cell>
        </row>
        <row r="31">
          <cell r="BG31">
            <v>0</v>
          </cell>
          <cell r="BH31">
            <v>0</v>
          </cell>
        </row>
        <row r="32">
          <cell r="BG32">
            <v>0</v>
          </cell>
          <cell r="BH32">
            <v>0</v>
          </cell>
        </row>
        <row r="33">
          <cell r="BG33">
            <v>0</v>
          </cell>
          <cell r="BH33">
            <v>0</v>
          </cell>
        </row>
        <row r="34">
          <cell r="BG34">
            <v>0</v>
          </cell>
          <cell r="BH34">
            <v>0</v>
          </cell>
        </row>
        <row r="35">
          <cell r="BG35">
            <v>0</v>
          </cell>
          <cell r="BH35">
            <v>0</v>
          </cell>
        </row>
        <row r="36">
          <cell r="BG36">
            <v>0</v>
          </cell>
          <cell r="BH36">
            <v>0</v>
          </cell>
        </row>
        <row r="37">
          <cell r="BG37">
            <v>0</v>
          </cell>
          <cell r="BH37">
            <v>0</v>
          </cell>
        </row>
        <row r="38">
          <cell r="BG38">
            <v>0</v>
          </cell>
          <cell r="BH38">
            <v>0</v>
          </cell>
        </row>
        <row r="39">
          <cell r="BG39">
            <v>0</v>
          </cell>
          <cell r="BH39">
            <v>0</v>
          </cell>
        </row>
        <row r="40">
          <cell r="BG40">
            <v>0</v>
          </cell>
          <cell r="BH40">
            <v>0</v>
          </cell>
        </row>
        <row r="41">
          <cell r="BG41">
            <v>0</v>
          </cell>
          <cell r="BH41">
            <v>0</v>
          </cell>
        </row>
        <row r="42">
          <cell r="BG42">
            <v>0</v>
          </cell>
          <cell r="BH42">
            <v>0</v>
          </cell>
        </row>
        <row r="43">
          <cell r="BG43">
            <v>0</v>
          </cell>
          <cell r="BH43">
            <v>0</v>
          </cell>
        </row>
        <row r="44">
          <cell r="BG44">
            <v>0</v>
          </cell>
          <cell r="BH44">
            <v>0</v>
          </cell>
        </row>
        <row r="45">
          <cell r="BG45">
            <v>0</v>
          </cell>
          <cell r="BH45">
            <v>0</v>
          </cell>
        </row>
        <row r="46">
          <cell r="BG46">
            <v>0</v>
          </cell>
          <cell r="BH46">
            <v>0</v>
          </cell>
        </row>
        <row r="47">
          <cell r="BG47">
            <v>0</v>
          </cell>
          <cell r="BH47">
            <v>0</v>
          </cell>
        </row>
        <row r="48">
          <cell r="BG48">
            <v>0</v>
          </cell>
          <cell r="BH48">
            <v>0</v>
          </cell>
        </row>
        <row r="49">
          <cell r="BG49">
            <v>0</v>
          </cell>
          <cell r="BH49">
            <v>0</v>
          </cell>
        </row>
        <row r="50">
          <cell r="BG50">
            <v>0</v>
          </cell>
          <cell r="BH50">
            <v>0</v>
          </cell>
        </row>
        <row r="51">
          <cell r="BG51">
            <v>0</v>
          </cell>
          <cell r="BH51">
            <v>0</v>
          </cell>
        </row>
        <row r="52">
          <cell r="BG52">
            <v>0</v>
          </cell>
          <cell r="BH52">
            <v>0</v>
          </cell>
        </row>
        <row r="56">
          <cell r="BG56">
            <v>0</v>
          </cell>
          <cell r="BH56">
            <v>0</v>
          </cell>
        </row>
        <row r="58">
          <cell r="BG58">
            <v>0</v>
          </cell>
          <cell r="BH58">
            <v>0</v>
          </cell>
        </row>
        <row r="60">
          <cell r="BG60">
            <v>0</v>
          </cell>
          <cell r="BH60">
            <v>0</v>
          </cell>
        </row>
        <row r="61">
          <cell r="BG61">
            <v>0</v>
          </cell>
          <cell r="BH61">
            <v>0</v>
          </cell>
        </row>
        <row r="62">
          <cell r="BG62">
            <v>0</v>
          </cell>
          <cell r="BH62">
            <v>0</v>
          </cell>
        </row>
        <row r="63">
          <cell r="BG63">
            <v>138</v>
          </cell>
          <cell r="BH63">
            <v>148</v>
          </cell>
        </row>
        <row r="64">
          <cell r="BG64">
            <v>0</v>
          </cell>
          <cell r="BH64">
            <v>0</v>
          </cell>
        </row>
        <row r="65">
          <cell r="BG65">
            <v>0</v>
          </cell>
          <cell r="BH65">
            <v>0</v>
          </cell>
        </row>
        <row r="66">
          <cell r="BG66">
            <v>0</v>
          </cell>
          <cell r="BH66">
            <v>0</v>
          </cell>
        </row>
        <row r="68">
          <cell r="BG68">
            <v>91</v>
          </cell>
          <cell r="BH68">
            <v>385</v>
          </cell>
        </row>
        <row r="69">
          <cell r="BG69">
            <v>0</v>
          </cell>
          <cell r="BH69">
            <v>0</v>
          </cell>
        </row>
        <row r="70">
          <cell r="BG70">
            <v>0</v>
          </cell>
          <cell r="BH70">
            <v>0</v>
          </cell>
        </row>
        <row r="71">
          <cell r="BG71">
            <v>364</v>
          </cell>
          <cell r="BH71">
            <v>1386</v>
          </cell>
        </row>
        <row r="72">
          <cell r="BG72">
            <v>303</v>
          </cell>
          <cell r="BH72">
            <v>1155</v>
          </cell>
        </row>
        <row r="73">
          <cell r="BG73">
            <v>303</v>
          </cell>
          <cell r="BH73">
            <v>578</v>
          </cell>
        </row>
        <row r="74">
          <cell r="BG74">
            <v>606</v>
          </cell>
          <cell r="BH74">
            <v>1926</v>
          </cell>
        </row>
        <row r="75">
          <cell r="BG75">
            <v>0</v>
          </cell>
          <cell r="BH75">
            <v>0</v>
          </cell>
        </row>
        <row r="76">
          <cell r="BG76">
            <v>909</v>
          </cell>
          <cell r="BH76">
            <v>1155</v>
          </cell>
        </row>
        <row r="78">
          <cell r="BG78">
            <v>0</v>
          </cell>
          <cell r="BH78">
            <v>0</v>
          </cell>
        </row>
        <row r="79">
          <cell r="BG79">
            <v>242</v>
          </cell>
          <cell r="BH79">
            <v>481</v>
          </cell>
        </row>
        <row r="80">
          <cell r="BG80">
            <v>606</v>
          </cell>
          <cell r="BH80">
            <v>492</v>
          </cell>
        </row>
        <row r="81">
          <cell r="BG81">
            <v>0</v>
          </cell>
          <cell r="BH81">
            <v>0</v>
          </cell>
        </row>
        <row r="82">
          <cell r="BG82">
            <v>0</v>
          </cell>
          <cell r="BH82">
            <v>0</v>
          </cell>
        </row>
        <row r="83">
          <cell r="BG83">
            <v>0</v>
          </cell>
          <cell r="BH83">
            <v>0</v>
          </cell>
        </row>
        <row r="85">
          <cell r="BG85">
            <v>0</v>
          </cell>
          <cell r="BH85">
            <v>0</v>
          </cell>
        </row>
        <row r="86">
          <cell r="BG86">
            <v>0</v>
          </cell>
          <cell r="BH86">
            <v>0</v>
          </cell>
        </row>
        <row r="87">
          <cell r="BG87">
            <v>0</v>
          </cell>
          <cell r="BH87">
            <v>0</v>
          </cell>
        </row>
        <row r="89">
          <cell r="BG89">
            <v>0</v>
          </cell>
          <cell r="BH89">
            <v>0</v>
          </cell>
        </row>
        <row r="90">
          <cell r="BG90">
            <v>0</v>
          </cell>
          <cell r="BH90">
            <v>0</v>
          </cell>
        </row>
        <row r="91">
          <cell r="BG91">
            <v>0</v>
          </cell>
          <cell r="BH91">
            <v>0</v>
          </cell>
        </row>
        <row r="92">
          <cell r="BG92">
            <v>0</v>
          </cell>
          <cell r="BH92">
            <v>0</v>
          </cell>
        </row>
        <row r="93">
          <cell r="BG93">
            <v>0</v>
          </cell>
          <cell r="BH93">
            <v>0</v>
          </cell>
        </row>
        <row r="96">
          <cell r="BG96">
            <v>303</v>
          </cell>
          <cell r="BH96">
            <v>1733</v>
          </cell>
        </row>
        <row r="97">
          <cell r="BG97">
            <v>0</v>
          </cell>
          <cell r="BH97">
            <v>0</v>
          </cell>
        </row>
        <row r="98">
          <cell r="BG98">
            <v>0</v>
          </cell>
          <cell r="BH98">
            <v>0</v>
          </cell>
        </row>
        <row r="99">
          <cell r="BG99">
            <v>0</v>
          </cell>
          <cell r="BH99">
            <v>0</v>
          </cell>
        </row>
        <row r="101">
          <cell r="BG101">
            <v>0</v>
          </cell>
          <cell r="BH101">
            <v>0</v>
          </cell>
        </row>
        <row r="102">
          <cell r="BG102">
            <v>0</v>
          </cell>
          <cell r="BH102">
            <v>0</v>
          </cell>
        </row>
        <row r="103">
          <cell r="BG103">
            <v>0</v>
          </cell>
          <cell r="BH103">
            <v>0</v>
          </cell>
        </row>
        <row r="108">
          <cell r="BG108">
            <v>0</v>
          </cell>
          <cell r="BH108">
            <v>0</v>
          </cell>
        </row>
      </sheetData>
      <sheetData sheetId="3">
        <row r="105">
          <cell r="BO105">
            <v>0</v>
          </cell>
        </row>
      </sheetData>
      <sheetData sheetId="4">
        <row r="109">
          <cell r="BF109">
            <v>4739</v>
          </cell>
        </row>
      </sheetData>
      <sheetData sheetId="5">
        <row r="109">
          <cell r="BF109">
            <v>3073</v>
          </cell>
        </row>
      </sheetData>
      <sheetData sheetId="6"/>
      <sheetData sheetId="7"/>
      <sheetData sheetId="8">
        <row r="12">
          <cell r="BQ12">
            <v>13033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BA17">
            <v>1281</v>
          </cell>
          <cell r="BF17">
            <v>495</v>
          </cell>
          <cell r="BG17">
            <v>1215</v>
          </cell>
        </row>
        <row r="18">
          <cell r="BF18">
            <v>265</v>
          </cell>
          <cell r="BG18">
            <v>0</v>
          </cell>
        </row>
        <row r="19">
          <cell r="BF19">
            <v>199</v>
          </cell>
          <cell r="BG19">
            <v>548</v>
          </cell>
        </row>
        <row r="20">
          <cell r="BF20">
            <v>0</v>
          </cell>
          <cell r="BG20">
            <v>0</v>
          </cell>
        </row>
        <row r="21">
          <cell r="BF21">
            <v>0</v>
          </cell>
          <cell r="BG21">
            <v>0</v>
          </cell>
        </row>
        <row r="23">
          <cell r="BF23">
            <v>0</v>
          </cell>
          <cell r="BG23">
            <v>0</v>
          </cell>
        </row>
        <row r="24">
          <cell r="BF24">
            <v>100</v>
          </cell>
          <cell r="BG24">
            <v>20</v>
          </cell>
        </row>
        <row r="25">
          <cell r="BF25">
            <v>0</v>
          </cell>
          <cell r="BG25">
            <v>0</v>
          </cell>
        </row>
        <row r="26">
          <cell r="BF26">
            <v>0</v>
          </cell>
          <cell r="BG26">
            <v>0</v>
          </cell>
        </row>
        <row r="27">
          <cell r="BF27">
            <v>0</v>
          </cell>
          <cell r="BG27">
            <v>0</v>
          </cell>
        </row>
        <row r="28">
          <cell r="BF28">
            <v>0</v>
          </cell>
          <cell r="BG28">
            <v>0</v>
          </cell>
        </row>
        <row r="30">
          <cell r="BF30">
            <v>0</v>
          </cell>
          <cell r="BG30">
            <v>0</v>
          </cell>
        </row>
        <row r="31">
          <cell r="BF31">
            <v>0</v>
          </cell>
          <cell r="BG31">
            <v>0</v>
          </cell>
        </row>
        <row r="32">
          <cell r="BF32">
            <v>0</v>
          </cell>
          <cell r="BG32">
            <v>0</v>
          </cell>
        </row>
        <row r="34">
          <cell r="BF34">
            <v>0</v>
          </cell>
          <cell r="BG34">
            <v>0</v>
          </cell>
        </row>
        <row r="35">
          <cell r="BF35">
            <v>0</v>
          </cell>
          <cell r="BG35">
            <v>0</v>
          </cell>
        </row>
        <row r="36">
          <cell r="BF36">
            <v>0</v>
          </cell>
          <cell r="BG36">
            <v>0</v>
          </cell>
        </row>
        <row r="37">
          <cell r="BF37">
            <v>0</v>
          </cell>
          <cell r="BG37">
            <v>0</v>
          </cell>
        </row>
        <row r="38">
          <cell r="BF38">
            <v>0</v>
          </cell>
          <cell r="BG38">
            <v>0</v>
          </cell>
        </row>
        <row r="39">
          <cell r="BF39">
            <v>0</v>
          </cell>
          <cell r="BG39">
            <v>0</v>
          </cell>
        </row>
        <row r="40">
          <cell r="BF40">
            <v>0</v>
          </cell>
          <cell r="BG40">
            <v>0</v>
          </cell>
        </row>
        <row r="41">
          <cell r="BF41">
            <v>0</v>
          </cell>
          <cell r="BG41">
            <v>0</v>
          </cell>
        </row>
        <row r="42">
          <cell r="BF42">
            <v>0</v>
          </cell>
          <cell r="BG42">
            <v>0</v>
          </cell>
        </row>
        <row r="43">
          <cell r="BF43">
            <v>0</v>
          </cell>
          <cell r="BG43">
            <v>0</v>
          </cell>
        </row>
        <row r="44">
          <cell r="BF44">
            <v>0</v>
          </cell>
          <cell r="BG44">
            <v>0</v>
          </cell>
        </row>
        <row r="45">
          <cell r="BF45">
            <v>0</v>
          </cell>
          <cell r="BG45">
            <v>0</v>
          </cell>
        </row>
        <row r="46">
          <cell r="BF46">
            <v>0</v>
          </cell>
          <cell r="BG46">
            <v>0</v>
          </cell>
        </row>
        <row r="47">
          <cell r="BF47">
            <v>0</v>
          </cell>
          <cell r="BG47">
            <v>0</v>
          </cell>
        </row>
        <row r="48">
          <cell r="BF48">
            <v>0</v>
          </cell>
          <cell r="BG48">
            <v>0</v>
          </cell>
        </row>
        <row r="49">
          <cell r="BF49">
            <v>0</v>
          </cell>
          <cell r="BG49">
            <v>0</v>
          </cell>
        </row>
        <row r="50">
          <cell r="BF50">
            <v>0</v>
          </cell>
          <cell r="BG50">
            <v>0</v>
          </cell>
        </row>
        <row r="51">
          <cell r="BF51">
            <v>0</v>
          </cell>
          <cell r="BG51">
            <v>0</v>
          </cell>
        </row>
        <row r="52">
          <cell r="BF52">
            <v>0</v>
          </cell>
          <cell r="BG52">
            <v>0</v>
          </cell>
        </row>
        <row r="53">
          <cell r="BF53">
            <v>0</v>
          </cell>
          <cell r="BG53">
            <v>0</v>
          </cell>
        </row>
        <row r="54">
          <cell r="BF54">
            <v>0</v>
          </cell>
          <cell r="BG54">
            <v>0</v>
          </cell>
        </row>
        <row r="55">
          <cell r="BF55">
            <v>0</v>
          </cell>
          <cell r="BG55">
            <v>0</v>
          </cell>
        </row>
        <row r="56">
          <cell r="BF56">
            <v>0</v>
          </cell>
          <cell r="BG56">
            <v>0</v>
          </cell>
        </row>
        <row r="57">
          <cell r="BF57">
            <v>0</v>
          </cell>
          <cell r="BG57">
            <v>0</v>
          </cell>
        </row>
        <row r="58">
          <cell r="BF58">
            <v>0</v>
          </cell>
          <cell r="BG58">
            <v>0</v>
          </cell>
        </row>
        <row r="61">
          <cell r="BF61">
            <v>0</v>
          </cell>
          <cell r="BG61">
            <v>0</v>
          </cell>
        </row>
        <row r="63">
          <cell r="BF63">
            <v>0</v>
          </cell>
          <cell r="BG63">
            <v>0</v>
          </cell>
        </row>
        <row r="65">
          <cell r="BF65">
            <v>0</v>
          </cell>
          <cell r="BG65">
            <v>0</v>
          </cell>
        </row>
        <row r="66">
          <cell r="BF66">
            <v>0</v>
          </cell>
          <cell r="BG66">
            <v>0</v>
          </cell>
        </row>
        <row r="67">
          <cell r="BF67">
            <v>0</v>
          </cell>
          <cell r="BG67">
            <v>0</v>
          </cell>
        </row>
        <row r="68">
          <cell r="BF68">
            <v>360</v>
          </cell>
          <cell r="BG68">
            <v>347</v>
          </cell>
        </row>
        <row r="69">
          <cell r="BF69">
            <v>0</v>
          </cell>
          <cell r="BG69">
            <v>0</v>
          </cell>
        </row>
        <row r="70">
          <cell r="BF70">
            <v>0</v>
          </cell>
          <cell r="BG70">
            <v>0</v>
          </cell>
        </row>
        <row r="72">
          <cell r="BF72">
            <v>0</v>
          </cell>
          <cell r="BG72">
            <v>0</v>
          </cell>
        </row>
        <row r="73">
          <cell r="BF73">
            <v>187</v>
          </cell>
          <cell r="BG73">
            <v>390</v>
          </cell>
        </row>
        <row r="74">
          <cell r="BF74">
            <v>0</v>
          </cell>
          <cell r="BG74">
            <v>0</v>
          </cell>
        </row>
        <row r="75">
          <cell r="BF75">
            <v>0</v>
          </cell>
          <cell r="BG75">
            <v>0</v>
          </cell>
        </row>
        <row r="76">
          <cell r="BF76">
            <v>380</v>
          </cell>
          <cell r="BG76">
            <v>1048</v>
          </cell>
        </row>
        <row r="77">
          <cell r="BF77">
            <v>372</v>
          </cell>
          <cell r="BG77">
            <v>1025</v>
          </cell>
        </row>
        <row r="78">
          <cell r="BF78">
            <v>371</v>
          </cell>
          <cell r="BG78">
            <v>1024</v>
          </cell>
        </row>
        <row r="79">
          <cell r="BF79">
            <v>373</v>
          </cell>
          <cell r="BG79">
            <v>1027</v>
          </cell>
        </row>
        <row r="80">
          <cell r="BF80">
            <v>0</v>
          </cell>
          <cell r="BG80">
            <v>0</v>
          </cell>
        </row>
        <row r="81">
          <cell r="BF81">
            <v>380</v>
          </cell>
          <cell r="BG81">
            <v>1048</v>
          </cell>
        </row>
        <row r="82">
          <cell r="BF82">
            <v>0</v>
          </cell>
          <cell r="BG82">
            <v>0</v>
          </cell>
        </row>
        <row r="83">
          <cell r="BF83">
            <v>371</v>
          </cell>
          <cell r="BG83">
            <v>1024</v>
          </cell>
        </row>
        <row r="84">
          <cell r="BF84">
            <v>357</v>
          </cell>
          <cell r="BG84">
            <v>982</v>
          </cell>
        </row>
        <row r="85">
          <cell r="BF85">
            <v>0</v>
          </cell>
          <cell r="BG85">
            <v>0</v>
          </cell>
        </row>
        <row r="86">
          <cell r="BF86">
            <v>0</v>
          </cell>
          <cell r="BG86">
            <v>0</v>
          </cell>
        </row>
        <row r="87">
          <cell r="BF87">
            <v>0</v>
          </cell>
          <cell r="BG87">
            <v>0</v>
          </cell>
        </row>
        <row r="88">
          <cell r="BF88">
            <v>0</v>
          </cell>
          <cell r="BG88">
            <v>0</v>
          </cell>
        </row>
        <row r="89">
          <cell r="BF89">
            <v>0</v>
          </cell>
          <cell r="BG89">
            <v>0</v>
          </cell>
        </row>
        <row r="90">
          <cell r="BF90">
            <v>0</v>
          </cell>
          <cell r="BG90">
            <v>0</v>
          </cell>
        </row>
        <row r="91">
          <cell r="BF91">
            <v>0</v>
          </cell>
          <cell r="BG91">
            <v>0</v>
          </cell>
        </row>
        <row r="92">
          <cell r="BF92">
            <v>0</v>
          </cell>
          <cell r="BG92">
            <v>0</v>
          </cell>
        </row>
        <row r="93">
          <cell r="BF93">
            <v>0</v>
          </cell>
          <cell r="BG93">
            <v>0</v>
          </cell>
        </row>
        <row r="94">
          <cell r="BF94">
            <v>0</v>
          </cell>
          <cell r="BG94">
            <v>0</v>
          </cell>
        </row>
        <row r="95">
          <cell r="BF95">
            <v>0</v>
          </cell>
          <cell r="BG95">
            <v>0</v>
          </cell>
        </row>
        <row r="96">
          <cell r="BF96">
            <v>381</v>
          </cell>
          <cell r="BG96">
            <v>1049</v>
          </cell>
        </row>
        <row r="97">
          <cell r="BF97">
            <v>0</v>
          </cell>
          <cell r="BG97">
            <v>0</v>
          </cell>
        </row>
        <row r="98">
          <cell r="BF98">
            <v>0</v>
          </cell>
          <cell r="BG98">
            <v>0</v>
          </cell>
        </row>
        <row r="99">
          <cell r="BF99">
            <v>0</v>
          </cell>
          <cell r="BG99">
            <v>0</v>
          </cell>
        </row>
        <row r="100">
          <cell r="BF100">
            <v>0</v>
          </cell>
          <cell r="BG100">
            <v>0</v>
          </cell>
        </row>
        <row r="101">
          <cell r="BF101">
            <v>0</v>
          </cell>
          <cell r="BG101">
            <v>0</v>
          </cell>
        </row>
        <row r="102">
          <cell r="BF102">
            <v>0</v>
          </cell>
          <cell r="BG102">
            <v>0</v>
          </cell>
        </row>
        <row r="103">
          <cell r="BF103">
            <v>0</v>
          </cell>
          <cell r="BG103">
            <v>0</v>
          </cell>
        </row>
        <row r="104">
          <cell r="BF104">
            <v>0</v>
          </cell>
          <cell r="BG104">
            <v>0</v>
          </cell>
        </row>
        <row r="107">
          <cell r="BF107">
            <v>0</v>
          </cell>
          <cell r="BG107">
            <v>370</v>
          </cell>
        </row>
      </sheetData>
      <sheetData sheetId="1">
        <row r="17">
          <cell r="BA17">
            <v>543</v>
          </cell>
          <cell r="BF17">
            <v>212</v>
          </cell>
          <cell r="BG17">
            <v>146</v>
          </cell>
        </row>
        <row r="18">
          <cell r="BF18">
            <v>40</v>
          </cell>
          <cell r="BG18">
            <v>0</v>
          </cell>
        </row>
        <row r="19">
          <cell r="BF19">
            <v>18</v>
          </cell>
          <cell r="BG19">
            <v>49</v>
          </cell>
        </row>
        <row r="20">
          <cell r="BF20">
            <v>0</v>
          </cell>
          <cell r="BG20">
            <v>0</v>
          </cell>
        </row>
        <row r="21">
          <cell r="BF21">
            <v>0</v>
          </cell>
          <cell r="BG21">
            <v>0</v>
          </cell>
        </row>
        <row r="23">
          <cell r="BF23">
            <v>0</v>
          </cell>
          <cell r="BG23">
            <v>0</v>
          </cell>
        </row>
        <row r="24">
          <cell r="BF24">
            <v>10</v>
          </cell>
          <cell r="BG24">
            <v>2</v>
          </cell>
        </row>
        <row r="25">
          <cell r="BF25">
            <v>0</v>
          </cell>
          <cell r="BG25">
            <v>0</v>
          </cell>
        </row>
        <row r="26">
          <cell r="BF26">
            <v>0</v>
          </cell>
          <cell r="BG26">
            <v>0</v>
          </cell>
        </row>
        <row r="27">
          <cell r="BF27">
            <v>0</v>
          </cell>
          <cell r="BG27">
            <v>0</v>
          </cell>
        </row>
        <row r="28">
          <cell r="BF28">
            <v>0</v>
          </cell>
          <cell r="BG28">
            <v>0</v>
          </cell>
        </row>
        <row r="30">
          <cell r="BF30">
            <v>0</v>
          </cell>
          <cell r="BG30">
            <v>0</v>
          </cell>
        </row>
        <row r="31">
          <cell r="BF31">
            <v>0</v>
          </cell>
          <cell r="BG31">
            <v>0</v>
          </cell>
        </row>
        <row r="32">
          <cell r="BF32">
            <v>0</v>
          </cell>
          <cell r="BG32">
            <v>0</v>
          </cell>
        </row>
        <row r="34">
          <cell r="BF34">
            <v>0</v>
          </cell>
          <cell r="BG34">
            <v>0</v>
          </cell>
        </row>
        <row r="35">
          <cell r="BF35">
            <v>0</v>
          </cell>
          <cell r="BG35">
            <v>0</v>
          </cell>
        </row>
        <row r="36">
          <cell r="BF36">
            <v>0</v>
          </cell>
          <cell r="BG36">
            <v>0</v>
          </cell>
        </row>
        <row r="37">
          <cell r="BF37">
            <v>0</v>
          </cell>
          <cell r="BG37">
            <v>0</v>
          </cell>
        </row>
        <row r="38">
          <cell r="BF38">
            <v>0</v>
          </cell>
          <cell r="BG38">
            <v>0</v>
          </cell>
        </row>
        <row r="39">
          <cell r="BF39">
            <v>0</v>
          </cell>
          <cell r="BG39">
            <v>0</v>
          </cell>
        </row>
        <row r="40">
          <cell r="BF40">
            <v>0</v>
          </cell>
          <cell r="BG40">
            <v>0</v>
          </cell>
        </row>
        <row r="41">
          <cell r="BF41">
            <v>0</v>
          </cell>
          <cell r="BG41">
            <v>0</v>
          </cell>
        </row>
        <row r="42">
          <cell r="BF42">
            <v>0</v>
          </cell>
          <cell r="BG42">
            <v>0</v>
          </cell>
        </row>
        <row r="43">
          <cell r="BF43">
            <v>0</v>
          </cell>
          <cell r="BG43">
            <v>0</v>
          </cell>
        </row>
        <row r="44">
          <cell r="BF44">
            <v>0</v>
          </cell>
          <cell r="BG44">
            <v>0</v>
          </cell>
        </row>
        <row r="45">
          <cell r="BF45">
            <v>0</v>
          </cell>
          <cell r="BG45">
            <v>0</v>
          </cell>
        </row>
        <row r="46">
          <cell r="BF46">
            <v>0</v>
          </cell>
          <cell r="BG46">
            <v>0</v>
          </cell>
        </row>
        <row r="47">
          <cell r="BF47">
            <v>0</v>
          </cell>
          <cell r="BG47">
            <v>0</v>
          </cell>
        </row>
        <row r="48">
          <cell r="BF48">
            <v>0</v>
          </cell>
          <cell r="BG48">
            <v>0</v>
          </cell>
        </row>
        <row r="49">
          <cell r="BF49">
            <v>0</v>
          </cell>
          <cell r="BG49">
            <v>0</v>
          </cell>
        </row>
        <row r="50">
          <cell r="BF50">
            <v>0</v>
          </cell>
          <cell r="BG50">
            <v>0</v>
          </cell>
        </row>
        <row r="51">
          <cell r="BF51">
            <v>0</v>
          </cell>
          <cell r="BG51">
            <v>0</v>
          </cell>
        </row>
        <row r="52">
          <cell r="BF52">
            <v>0</v>
          </cell>
          <cell r="BG52">
            <v>0</v>
          </cell>
        </row>
        <row r="53">
          <cell r="BF53">
            <v>0</v>
          </cell>
          <cell r="BG53">
            <v>0</v>
          </cell>
        </row>
        <row r="54">
          <cell r="BF54">
            <v>0</v>
          </cell>
          <cell r="BG54">
            <v>0</v>
          </cell>
        </row>
        <row r="55">
          <cell r="BF55">
            <v>0</v>
          </cell>
          <cell r="BG55">
            <v>0</v>
          </cell>
        </row>
        <row r="56">
          <cell r="BF56">
            <v>0</v>
          </cell>
          <cell r="BG56">
            <v>0</v>
          </cell>
        </row>
        <row r="57">
          <cell r="BF57">
            <v>0</v>
          </cell>
          <cell r="BG57">
            <v>0</v>
          </cell>
        </row>
        <row r="58">
          <cell r="BF58">
            <v>0</v>
          </cell>
          <cell r="BG58">
            <v>0</v>
          </cell>
        </row>
        <row r="61">
          <cell r="BF61">
            <v>0</v>
          </cell>
          <cell r="BG61">
            <v>0</v>
          </cell>
        </row>
        <row r="63">
          <cell r="BF63">
            <v>0</v>
          </cell>
          <cell r="BG63">
            <v>0</v>
          </cell>
        </row>
        <row r="65">
          <cell r="BF65">
            <v>0</v>
          </cell>
          <cell r="BG65">
            <v>0</v>
          </cell>
        </row>
        <row r="66">
          <cell r="BF66">
            <v>0</v>
          </cell>
          <cell r="BG66">
            <v>0</v>
          </cell>
        </row>
        <row r="67">
          <cell r="BF67">
            <v>0</v>
          </cell>
          <cell r="BG67">
            <v>0</v>
          </cell>
        </row>
        <row r="68">
          <cell r="BF68">
            <v>62</v>
          </cell>
          <cell r="BG68">
            <v>98</v>
          </cell>
        </row>
        <row r="69">
          <cell r="BF69">
            <v>0</v>
          </cell>
          <cell r="BG69">
            <v>0</v>
          </cell>
        </row>
        <row r="70">
          <cell r="BF70">
            <v>0</v>
          </cell>
          <cell r="BG70">
            <v>0</v>
          </cell>
        </row>
        <row r="72">
          <cell r="BF72">
            <v>0</v>
          </cell>
          <cell r="BG72">
            <v>0</v>
          </cell>
        </row>
        <row r="73">
          <cell r="BF73">
            <v>118</v>
          </cell>
          <cell r="BG73">
            <v>169</v>
          </cell>
        </row>
        <row r="74">
          <cell r="BF74">
            <v>0</v>
          </cell>
          <cell r="BG74">
            <v>0</v>
          </cell>
        </row>
        <row r="75">
          <cell r="BF75">
            <v>0</v>
          </cell>
          <cell r="BG75">
            <v>0</v>
          </cell>
        </row>
        <row r="76">
          <cell r="BF76">
            <v>82</v>
          </cell>
          <cell r="BG76">
            <v>395</v>
          </cell>
        </row>
        <row r="77">
          <cell r="BF77">
            <v>118</v>
          </cell>
          <cell r="BG77">
            <v>320</v>
          </cell>
        </row>
        <row r="78">
          <cell r="BF78">
            <v>85</v>
          </cell>
          <cell r="BG78">
            <v>164</v>
          </cell>
        </row>
        <row r="79">
          <cell r="BF79">
            <v>187</v>
          </cell>
          <cell r="BG79">
            <v>548</v>
          </cell>
        </row>
        <row r="80">
          <cell r="BF80">
            <v>0</v>
          </cell>
          <cell r="BG80">
            <v>0</v>
          </cell>
        </row>
        <row r="81">
          <cell r="BF81">
            <v>114</v>
          </cell>
          <cell r="BG81">
            <v>221</v>
          </cell>
        </row>
        <row r="82">
          <cell r="BF82">
            <v>0</v>
          </cell>
          <cell r="BG82">
            <v>0</v>
          </cell>
        </row>
        <row r="83">
          <cell r="BF83">
            <v>92</v>
          </cell>
          <cell r="BG83">
            <v>191</v>
          </cell>
        </row>
        <row r="84">
          <cell r="BF84">
            <v>179</v>
          </cell>
          <cell r="BG84">
            <v>575</v>
          </cell>
        </row>
        <row r="85">
          <cell r="BF85">
            <v>0</v>
          </cell>
          <cell r="BG85">
            <v>0</v>
          </cell>
        </row>
        <row r="86">
          <cell r="BF86">
            <v>0</v>
          </cell>
          <cell r="BG86">
            <v>0</v>
          </cell>
        </row>
        <row r="87">
          <cell r="BF87">
            <v>0</v>
          </cell>
          <cell r="BG87">
            <v>0</v>
          </cell>
        </row>
        <row r="88">
          <cell r="BF88">
            <v>0</v>
          </cell>
          <cell r="BG88">
            <v>0</v>
          </cell>
        </row>
        <row r="89">
          <cell r="BF89">
            <v>0</v>
          </cell>
          <cell r="BG89">
            <v>0</v>
          </cell>
        </row>
        <row r="90">
          <cell r="BF90">
            <v>0</v>
          </cell>
          <cell r="BG90">
            <v>0</v>
          </cell>
        </row>
        <row r="91">
          <cell r="BF91">
            <v>0</v>
          </cell>
          <cell r="BG91">
            <v>0</v>
          </cell>
        </row>
        <row r="92">
          <cell r="BF92">
            <v>0</v>
          </cell>
          <cell r="BG92">
            <v>0</v>
          </cell>
        </row>
        <row r="93">
          <cell r="BF93">
            <v>0</v>
          </cell>
          <cell r="BG93">
            <v>0</v>
          </cell>
        </row>
        <row r="94">
          <cell r="BF94">
            <v>0</v>
          </cell>
          <cell r="BG94">
            <v>0</v>
          </cell>
        </row>
        <row r="95">
          <cell r="BF95">
            <v>0</v>
          </cell>
          <cell r="BG95">
            <v>0</v>
          </cell>
        </row>
        <row r="96">
          <cell r="BF96">
            <v>176</v>
          </cell>
          <cell r="BG96">
            <v>575</v>
          </cell>
        </row>
        <row r="97">
          <cell r="BF97">
            <v>0</v>
          </cell>
          <cell r="BG97">
            <v>0</v>
          </cell>
        </row>
        <row r="98">
          <cell r="BF98">
            <v>0</v>
          </cell>
          <cell r="BG98">
            <v>0</v>
          </cell>
        </row>
        <row r="99">
          <cell r="BF99">
            <v>0</v>
          </cell>
          <cell r="BG99">
            <v>0</v>
          </cell>
        </row>
        <row r="100">
          <cell r="BF100">
            <v>0</v>
          </cell>
          <cell r="BG100">
            <v>0</v>
          </cell>
        </row>
        <row r="101">
          <cell r="BF101">
            <v>0</v>
          </cell>
          <cell r="BG101">
            <v>0</v>
          </cell>
        </row>
        <row r="102">
          <cell r="BF102">
            <v>0</v>
          </cell>
          <cell r="BG102">
            <v>0</v>
          </cell>
        </row>
        <row r="103">
          <cell r="BF103">
            <v>0</v>
          </cell>
          <cell r="BG103">
            <v>0</v>
          </cell>
        </row>
        <row r="104">
          <cell r="BF104">
            <v>0</v>
          </cell>
          <cell r="BG104">
            <v>0</v>
          </cell>
        </row>
        <row r="107">
          <cell r="BF107">
            <v>0</v>
          </cell>
          <cell r="BG107">
            <v>93</v>
          </cell>
        </row>
      </sheetData>
      <sheetData sheetId="2">
        <row r="17">
          <cell r="BA17">
            <v>320</v>
          </cell>
          <cell r="BF17">
            <v>105</v>
          </cell>
          <cell r="BG17">
            <v>357</v>
          </cell>
        </row>
        <row r="18">
          <cell r="BF18">
            <v>75</v>
          </cell>
          <cell r="BG18">
            <v>0</v>
          </cell>
        </row>
        <row r="19">
          <cell r="BF19">
            <v>71</v>
          </cell>
          <cell r="BG19">
            <v>204</v>
          </cell>
        </row>
        <row r="20">
          <cell r="BF20">
            <v>0</v>
          </cell>
          <cell r="BG20">
            <v>0</v>
          </cell>
        </row>
        <row r="21">
          <cell r="BF21">
            <v>0</v>
          </cell>
          <cell r="BG21">
            <v>0</v>
          </cell>
        </row>
        <row r="23">
          <cell r="BF23">
            <v>0</v>
          </cell>
          <cell r="BG23">
            <v>0</v>
          </cell>
        </row>
        <row r="24">
          <cell r="BF24">
            <v>30</v>
          </cell>
          <cell r="BG24">
            <v>6</v>
          </cell>
        </row>
        <row r="25">
          <cell r="BF25">
            <v>0</v>
          </cell>
          <cell r="BG25">
            <v>0</v>
          </cell>
        </row>
        <row r="26">
          <cell r="BF26">
            <v>0</v>
          </cell>
          <cell r="BG26">
            <v>0</v>
          </cell>
        </row>
        <row r="27">
          <cell r="BF27">
            <v>0</v>
          </cell>
          <cell r="BG27">
            <v>0</v>
          </cell>
        </row>
        <row r="28">
          <cell r="BF28">
            <v>0</v>
          </cell>
          <cell r="BG28">
            <v>0</v>
          </cell>
        </row>
        <row r="30">
          <cell r="BF30">
            <v>0</v>
          </cell>
          <cell r="BG30">
            <v>0</v>
          </cell>
        </row>
        <row r="31">
          <cell r="BF31">
            <v>0</v>
          </cell>
          <cell r="BG31">
            <v>0</v>
          </cell>
        </row>
        <row r="32">
          <cell r="BF32">
            <v>0</v>
          </cell>
          <cell r="BG32">
            <v>0</v>
          </cell>
        </row>
        <row r="34">
          <cell r="BF34">
            <v>0</v>
          </cell>
          <cell r="BG34">
            <v>0</v>
          </cell>
        </row>
        <row r="35">
          <cell r="BF35">
            <v>0</v>
          </cell>
          <cell r="BG35">
            <v>0</v>
          </cell>
        </row>
        <row r="36">
          <cell r="BF36">
            <v>0</v>
          </cell>
          <cell r="BG36">
            <v>0</v>
          </cell>
        </row>
        <row r="37">
          <cell r="BF37">
            <v>0</v>
          </cell>
          <cell r="BG37">
            <v>0</v>
          </cell>
        </row>
        <row r="38">
          <cell r="BF38">
            <v>0</v>
          </cell>
          <cell r="BG38">
            <v>0</v>
          </cell>
        </row>
        <row r="39">
          <cell r="BF39">
            <v>0</v>
          </cell>
          <cell r="BG39">
            <v>0</v>
          </cell>
        </row>
        <row r="40">
          <cell r="BF40">
            <v>0</v>
          </cell>
          <cell r="BG40">
            <v>0</v>
          </cell>
        </row>
        <row r="41">
          <cell r="BF41">
            <v>0</v>
          </cell>
          <cell r="BG41">
            <v>0</v>
          </cell>
        </row>
        <row r="42">
          <cell r="BF42">
            <v>0</v>
          </cell>
          <cell r="BG42">
            <v>0</v>
          </cell>
        </row>
        <row r="43">
          <cell r="BF43">
            <v>0</v>
          </cell>
          <cell r="BG43">
            <v>0</v>
          </cell>
        </row>
        <row r="44">
          <cell r="BF44">
            <v>0</v>
          </cell>
          <cell r="BG44">
            <v>0</v>
          </cell>
        </row>
        <row r="45">
          <cell r="BF45">
            <v>0</v>
          </cell>
          <cell r="BG45">
            <v>0</v>
          </cell>
        </row>
        <row r="46">
          <cell r="BF46">
            <v>0</v>
          </cell>
          <cell r="BG46">
            <v>0</v>
          </cell>
        </row>
        <row r="47">
          <cell r="BF47">
            <v>0</v>
          </cell>
          <cell r="BG47">
            <v>0</v>
          </cell>
        </row>
        <row r="48">
          <cell r="BF48">
            <v>0</v>
          </cell>
          <cell r="BG48">
            <v>0</v>
          </cell>
        </row>
        <row r="49">
          <cell r="BF49">
            <v>0</v>
          </cell>
          <cell r="BG49">
            <v>0</v>
          </cell>
        </row>
        <row r="50">
          <cell r="BF50">
            <v>0</v>
          </cell>
          <cell r="BG50">
            <v>0</v>
          </cell>
        </row>
        <row r="51">
          <cell r="BF51">
            <v>0</v>
          </cell>
          <cell r="BG51">
            <v>0</v>
          </cell>
        </row>
        <row r="52">
          <cell r="BF52">
            <v>0</v>
          </cell>
          <cell r="BG52">
            <v>0</v>
          </cell>
        </row>
        <row r="53">
          <cell r="BF53">
            <v>0</v>
          </cell>
          <cell r="BG53">
            <v>0</v>
          </cell>
        </row>
        <row r="54">
          <cell r="BF54">
            <v>0</v>
          </cell>
          <cell r="BG54">
            <v>0</v>
          </cell>
        </row>
        <row r="55">
          <cell r="BF55">
            <v>0</v>
          </cell>
          <cell r="BG55">
            <v>0</v>
          </cell>
        </row>
        <row r="56">
          <cell r="BF56">
            <v>0</v>
          </cell>
          <cell r="BG56">
            <v>0</v>
          </cell>
        </row>
        <row r="57">
          <cell r="BF57">
            <v>0</v>
          </cell>
          <cell r="BG57">
            <v>0</v>
          </cell>
        </row>
        <row r="58">
          <cell r="BF58">
            <v>0</v>
          </cell>
          <cell r="BG58">
            <v>0</v>
          </cell>
        </row>
        <row r="61">
          <cell r="BF61">
            <v>0</v>
          </cell>
          <cell r="BG61">
            <v>0</v>
          </cell>
        </row>
        <row r="63">
          <cell r="BF63">
            <v>0</v>
          </cell>
          <cell r="BG63">
            <v>0</v>
          </cell>
        </row>
        <row r="65">
          <cell r="BF65">
            <v>0</v>
          </cell>
          <cell r="BG65">
            <v>0</v>
          </cell>
        </row>
        <row r="66">
          <cell r="BF66">
            <v>0</v>
          </cell>
          <cell r="BG66">
            <v>0</v>
          </cell>
        </row>
        <row r="67">
          <cell r="BF67">
            <v>0</v>
          </cell>
          <cell r="BG67">
            <v>0</v>
          </cell>
        </row>
        <row r="68">
          <cell r="BF68">
            <v>108</v>
          </cell>
          <cell r="BG68">
            <v>90</v>
          </cell>
        </row>
        <row r="69">
          <cell r="BF69">
            <v>0</v>
          </cell>
          <cell r="BG69">
            <v>0</v>
          </cell>
        </row>
        <row r="70">
          <cell r="BF70">
            <v>0</v>
          </cell>
          <cell r="BG70">
            <v>0</v>
          </cell>
        </row>
        <row r="72">
          <cell r="BF72">
            <v>0</v>
          </cell>
          <cell r="BG72">
            <v>0</v>
          </cell>
        </row>
        <row r="73">
          <cell r="BF73">
            <v>69</v>
          </cell>
          <cell r="BG73">
            <v>90</v>
          </cell>
        </row>
        <row r="74">
          <cell r="BF74">
            <v>0</v>
          </cell>
          <cell r="BG74">
            <v>0</v>
          </cell>
        </row>
        <row r="75">
          <cell r="BF75">
            <v>0</v>
          </cell>
          <cell r="BG75">
            <v>0</v>
          </cell>
        </row>
        <row r="76">
          <cell r="BF76">
            <v>123</v>
          </cell>
          <cell r="BG76">
            <v>251</v>
          </cell>
        </row>
        <row r="77">
          <cell r="BF77">
            <v>107</v>
          </cell>
          <cell r="BG77">
            <v>284</v>
          </cell>
        </row>
        <row r="78">
          <cell r="BF78">
            <v>115</v>
          </cell>
          <cell r="BG78">
            <v>359</v>
          </cell>
        </row>
        <row r="79">
          <cell r="BF79">
            <v>62</v>
          </cell>
          <cell r="BG79">
            <v>358</v>
          </cell>
        </row>
        <row r="80">
          <cell r="BF80">
            <v>0</v>
          </cell>
          <cell r="BG80">
            <v>0</v>
          </cell>
        </row>
        <row r="81">
          <cell r="BF81">
            <v>110</v>
          </cell>
          <cell r="BG81">
            <v>350</v>
          </cell>
        </row>
        <row r="82">
          <cell r="BF82">
            <v>0</v>
          </cell>
          <cell r="BG82">
            <v>0</v>
          </cell>
        </row>
        <row r="83">
          <cell r="BF83">
            <v>116</v>
          </cell>
          <cell r="BG83">
            <v>350</v>
          </cell>
        </row>
        <row r="84">
          <cell r="BF84">
            <v>74</v>
          </cell>
          <cell r="BG84">
            <v>216</v>
          </cell>
        </row>
        <row r="85">
          <cell r="BF85">
            <v>0</v>
          </cell>
          <cell r="BG85">
            <v>0</v>
          </cell>
        </row>
        <row r="86">
          <cell r="BF86">
            <v>0</v>
          </cell>
          <cell r="BG86">
            <v>0</v>
          </cell>
        </row>
        <row r="87">
          <cell r="BF87">
            <v>0</v>
          </cell>
          <cell r="BG87">
            <v>0</v>
          </cell>
        </row>
        <row r="88">
          <cell r="BF88">
            <v>0</v>
          </cell>
          <cell r="BG88">
            <v>0</v>
          </cell>
        </row>
        <row r="89">
          <cell r="BF89">
            <v>0</v>
          </cell>
          <cell r="BG89">
            <v>0</v>
          </cell>
        </row>
        <row r="90">
          <cell r="BF90">
            <v>0</v>
          </cell>
          <cell r="BG90">
            <v>0</v>
          </cell>
        </row>
        <row r="91">
          <cell r="BF91">
            <v>0</v>
          </cell>
          <cell r="BG91">
            <v>0</v>
          </cell>
        </row>
        <row r="92">
          <cell r="BF92">
            <v>0</v>
          </cell>
          <cell r="BG92">
            <v>0</v>
          </cell>
        </row>
        <row r="93">
          <cell r="BF93">
            <v>0</v>
          </cell>
          <cell r="BG93">
            <v>0</v>
          </cell>
        </row>
        <row r="94">
          <cell r="BF94">
            <v>0</v>
          </cell>
          <cell r="BG94">
            <v>0</v>
          </cell>
        </row>
        <row r="95">
          <cell r="BF95">
            <v>0</v>
          </cell>
          <cell r="BG95">
            <v>0</v>
          </cell>
        </row>
        <row r="96">
          <cell r="BF96">
            <v>78</v>
          </cell>
          <cell r="BG96">
            <v>233</v>
          </cell>
        </row>
        <row r="97">
          <cell r="BF97">
            <v>0</v>
          </cell>
          <cell r="BG97">
            <v>0</v>
          </cell>
        </row>
        <row r="98">
          <cell r="BF98">
            <v>0</v>
          </cell>
          <cell r="BG98">
            <v>0</v>
          </cell>
        </row>
        <row r="99">
          <cell r="BF99">
            <v>0</v>
          </cell>
          <cell r="BG99">
            <v>0</v>
          </cell>
        </row>
        <row r="100">
          <cell r="BF100">
            <v>0</v>
          </cell>
          <cell r="BG100">
            <v>0</v>
          </cell>
        </row>
        <row r="101">
          <cell r="BF101">
            <v>0</v>
          </cell>
          <cell r="BG101">
            <v>0</v>
          </cell>
        </row>
        <row r="102">
          <cell r="BF102">
            <v>0</v>
          </cell>
          <cell r="BG102">
            <v>0</v>
          </cell>
        </row>
        <row r="103">
          <cell r="BF103">
            <v>0</v>
          </cell>
          <cell r="BG103">
            <v>0</v>
          </cell>
        </row>
        <row r="104">
          <cell r="BF104">
            <v>0</v>
          </cell>
          <cell r="BG104">
            <v>0</v>
          </cell>
        </row>
        <row r="107">
          <cell r="BF107">
            <v>0</v>
          </cell>
          <cell r="BG107">
            <v>92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BA17">
            <v>836</v>
          </cell>
          <cell r="BF17">
            <v>299</v>
          </cell>
          <cell r="BG17">
            <v>225</v>
          </cell>
        </row>
        <row r="18">
          <cell r="BF18">
            <v>64</v>
          </cell>
          <cell r="BG18">
            <v>0</v>
          </cell>
        </row>
        <row r="19">
          <cell r="BF19">
            <v>8</v>
          </cell>
          <cell r="BG19">
            <v>11</v>
          </cell>
        </row>
        <row r="20">
          <cell r="BF20">
            <v>0</v>
          </cell>
          <cell r="BG20">
            <v>0</v>
          </cell>
        </row>
        <row r="21">
          <cell r="BF21">
            <v>0</v>
          </cell>
          <cell r="BG21">
            <v>0</v>
          </cell>
        </row>
        <row r="23">
          <cell r="BF23">
            <v>0</v>
          </cell>
          <cell r="BG23">
            <v>0</v>
          </cell>
        </row>
        <row r="24">
          <cell r="BF24">
            <v>0</v>
          </cell>
          <cell r="BG24">
            <v>0</v>
          </cell>
        </row>
        <row r="25">
          <cell r="BF25">
            <v>0</v>
          </cell>
          <cell r="BG25">
            <v>0</v>
          </cell>
        </row>
        <row r="26">
          <cell r="BF26">
            <v>0</v>
          </cell>
          <cell r="BG26">
            <v>0</v>
          </cell>
        </row>
        <row r="27">
          <cell r="BF27">
            <v>0</v>
          </cell>
          <cell r="BG27">
            <v>0</v>
          </cell>
        </row>
        <row r="28">
          <cell r="BF28">
            <v>0</v>
          </cell>
          <cell r="BG28">
            <v>0</v>
          </cell>
        </row>
        <row r="30">
          <cell r="BF30">
            <v>0</v>
          </cell>
          <cell r="BG30">
            <v>0</v>
          </cell>
        </row>
        <row r="31">
          <cell r="BF31">
            <v>0</v>
          </cell>
          <cell r="BG31">
            <v>0</v>
          </cell>
        </row>
        <row r="32">
          <cell r="BF32">
            <v>0</v>
          </cell>
          <cell r="BG32">
            <v>0</v>
          </cell>
        </row>
        <row r="34">
          <cell r="BF34">
            <v>0</v>
          </cell>
          <cell r="BG34">
            <v>0</v>
          </cell>
        </row>
        <row r="35">
          <cell r="BF35">
            <v>0</v>
          </cell>
          <cell r="BG35">
            <v>0</v>
          </cell>
        </row>
        <row r="36">
          <cell r="BF36">
            <v>0</v>
          </cell>
          <cell r="BG36">
            <v>0</v>
          </cell>
        </row>
        <row r="37">
          <cell r="BF37">
            <v>0</v>
          </cell>
          <cell r="BG37">
            <v>0</v>
          </cell>
        </row>
        <row r="38">
          <cell r="BF38">
            <v>0</v>
          </cell>
          <cell r="BG38">
            <v>0</v>
          </cell>
        </row>
        <row r="39">
          <cell r="BF39">
            <v>0</v>
          </cell>
          <cell r="BG39">
            <v>0</v>
          </cell>
        </row>
        <row r="40">
          <cell r="BF40">
            <v>0</v>
          </cell>
          <cell r="BG40">
            <v>0</v>
          </cell>
        </row>
        <row r="41">
          <cell r="BF41">
            <v>0</v>
          </cell>
          <cell r="BG41">
            <v>0</v>
          </cell>
        </row>
        <row r="42">
          <cell r="BF42">
            <v>0</v>
          </cell>
          <cell r="BG42">
            <v>0</v>
          </cell>
        </row>
        <row r="43">
          <cell r="BF43">
            <v>0</v>
          </cell>
          <cell r="BG43">
            <v>0</v>
          </cell>
        </row>
        <row r="44">
          <cell r="BF44">
            <v>0</v>
          </cell>
          <cell r="BG44">
            <v>0</v>
          </cell>
        </row>
        <row r="45">
          <cell r="BF45">
            <v>0</v>
          </cell>
          <cell r="BG45">
            <v>0</v>
          </cell>
        </row>
        <row r="46">
          <cell r="BF46">
            <v>0</v>
          </cell>
          <cell r="BG46">
            <v>0</v>
          </cell>
        </row>
        <row r="47">
          <cell r="BF47">
            <v>0</v>
          </cell>
          <cell r="BG47">
            <v>0</v>
          </cell>
        </row>
        <row r="48">
          <cell r="BF48">
            <v>0</v>
          </cell>
          <cell r="BG48">
            <v>0</v>
          </cell>
        </row>
        <row r="49">
          <cell r="BF49">
            <v>0</v>
          </cell>
          <cell r="BG49">
            <v>0</v>
          </cell>
        </row>
        <row r="50">
          <cell r="BF50">
            <v>0</v>
          </cell>
          <cell r="BG50">
            <v>0</v>
          </cell>
        </row>
        <row r="51">
          <cell r="BF51">
            <v>0</v>
          </cell>
          <cell r="BG51">
            <v>0</v>
          </cell>
        </row>
        <row r="52">
          <cell r="BF52">
            <v>0</v>
          </cell>
          <cell r="BG52">
            <v>0</v>
          </cell>
        </row>
        <row r="53">
          <cell r="BF53">
            <v>0</v>
          </cell>
          <cell r="BG53">
            <v>0</v>
          </cell>
        </row>
        <row r="54">
          <cell r="BF54">
            <v>0</v>
          </cell>
          <cell r="BG54">
            <v>0</v>
          </cell>
        </row>
        <row r="55">
          <cell r="BF55">
            <v>0</v>
          </cell>
          <cell r="BG55">
            <v>0</v>
          </cell>
        </row>
        <row r="56">
          <cell r="BF56">
            <v>0</v>
          </cell>
          <cell r="BG56">
            <v>0</v>
          </cell>
        </row>
        <row r="57">
          <cell r="BF57">
            <v>0</v>
          </cell>
          <cell r="BG57">
            <v>0</v>
          </cell>
        </row>
        <row r="58">
          <cell r="BF58">
            <v>0</v>
          </cell>
          <cell r="BG58">
            <v>0</v>
          </cell>
        </row>
        <row r="61">
          <cell r="BF61">
            <v>0</v>
          </cell>
          <cell r="BG61">
            <v>0</v>
          </cell>
        </row>
        <row r="63">
          <cell r="BF63">
            <v>0</v>
          </cell>
          <cell r="BG63">
            <v>0</v>
          </cell>
        </row>
        <row r="65">
          <cell r="BF65">
            <v>0</v>
          </cell>
          <cell r="BG65">
            <v>0</v>
          </cell>
        </row>
        <row r="66">
          <cell r="BF66">
            <v>0</v>
          </cell>
          <cell r="BG66">
            <v>0</v>
          </cell>
        </row>
        <row r="67">
          <cell r="BF67">
            <v>0</v>
          </cell>
          <cell r="BG67">
            <v>0</v>
          </cell>
        </row>
        <row r="68">
          <cell r="BF68">
            <v>75</v>
          </cell>
          <cell r="BG68">
            <v>144</v>
          </cell>
        </row>
        <row r="69">
          <cell r="BF69">
            <v>0</v>
          </cell>
          <cell r="BG69">
            <v>0</v>
          </cell>
        </row>
        <row r="70">
          <cell r="BF70">
            <v>0</v>
          </cell>
          <cell r="BG70">
            <v>0</v>
          </cell>
        </row>
        <row r="72">
          <cell r="BF72">
            <v>0</v>
          </cell>
          <cell r="BG72">
            <v>0</v>
          </cell>
        </row>
        <row r="73">
          <cell r="BF73">
            <v>187</v>
          </cell>
          <cell r="BG73">
            <v>289</v>
          </cell>
        </row>
        <row r="74">
          <cell r="BF74">
            <v>0</v>
          </cell>
          <cell r="BG74">
            <v>0</v>
          </cell>
        </row>
        <row r="75">
          <cell r="BF75">
            <v>0</v>
          </cell>
          <cell r="BG75">
            <v>0</v>
          </cell>
        </row>
        <row r="76">
          <cell r="BF76">
            <v>159</v>
          </cell>
          <cell r="BG76">
            <v>553</v>
          </cell>
        </row>
        <row r="77">
          <cell r="BF77">
            <v>226</v>
          </cell>
          <cell r="BG77">
            <v>599</v>
          </cell>
        </row>
        <row r="78">
          <cell r="BF78">
            <v>191</v>
          </cell>
          <cell r="BG78">
            <v>307</v>
          </cell>
        </row>
        <row r="79">
          <cell r="BF79">
            <v>249</v>
          </cell>
          <cell r="BG79">
            <v>910</v>
          </cell>
        </row>
        <row r="80">
          <cell r="BF80">
            <v>0</v>
          </cell>
          <cell r="BG80">
            <v>0</v>
          </cell>
        </row>
        <row r="81">
          <cell r="BF81">
            <v>226</v>
          </cell>
          <cell r="BG81">
            <v>482</v>
          </cell>
        </row>
        <row r="82">
          <cell r="BF82">
            <v>0</v>
          </cell>
          <cell r="BG82">
            <v>0</v>
          </cell>
        </row>
        <row r="83">
          <cell r="BF83">
            <v>138</v>
          </cell>
          <cell r="BG83">
            <v>340</v>
          </cell>
        </row>
        <row r="84">
          <cell r="BF84">
            <v>253</v>
          </cell>
          <cell r="BG84">
            <v>894</v>
          </cell>
        </row>
        <row r="85">
          <cell r="BF85">
            <v>0</v>
          </cell>
          <cell r="BG85">
            <v>0</v>
          </cell>
        </row>
        <row r="86">
          <cell r="BF86">
            <v>0</v>
          </cell>
          <cell r="BG86">
            <v>0</v>
          </cell>
        </row>
        <row r="87">
          <cell r="BF87">
            <v>0</v>
          </cell>
          <cell r="BG87">
            <v>0</v>
          </cell>
        </row>
        <row r="88">
          <cell r="BF88">
            <v>0</v>
          </cell>
          <cell r="BG88">
            <v>0</v>
          </cell>
        </row>
        <row r="89">
          <cell r="BF89">
            <v>0</v>
          </cell>
          <cell r="BG89">
            <v>0</v>
          </cell>
        </row>
        <row r="90">
          <cell r="BF90">
            <v>0</v>
          </cell>
          <cell r="BG90">
            <v>0</v>
          </cell>
        </row>
        <row r="91">
          <cell r="BF91">
            <v>0</v>
          </cell>
          <cell r="BG91">
            <v>0</v>
          </cell>
        </row>
        <row r="92">
          <cell r="BF92">
            <v>0</v>
          </cell>
          <cell r="BG92">
            <v>0</v>
          </cell>
        </row>
        <row r="93">
          <cell r="BF93">
            <v>0</v>
          </cell>
          <cell r="BG93">
            <v>0</v>
          </cell>
        </row>
        <row r="94">
          <cell r="BF94">
            <v>0</v>
          </cell>
          <cell r="BG94">
            <v>0</v>
          </cell>
        </row>
        <row r="95">
          <cell r="BF95">
            <v>0</v>
          </cell>
          <cell r="BG95">
            <v>0</v>
          </cell>
        </row>
        <row r="96">
          <cell r="BF96">
            <v>381</v>
          </cell>
          <cell r="BG96">
            <v>959</v>
          </cell>
        </row>
        <row r="97">
          <cell r="BF97">
            <v>0</v>
          </cell>
          <cell r="BG97">
            <v>0</v>
          </cell>
        </row>
        <row r="98">
          <cell r="BF98">
            <v>0</v>
          </cell>
          <cell r="BG98">
            <v>0</v>
          </cell>
        </row>
        <row r="99">
          <cell r="BF99">
            <v>0</v>
          </cell>
          <cell r="BG99">
            <v>0</v>
          </cell>
        </row>
        <row r="100">
          <cell r="BF100">
            <v>0</v>
          </cell>
          <cell r="BG100">
            <v>0</v>
          </cell>
        </row>
        <row r="101">
          <cell r="BF101">
            <v>0</v>
          </cell>
          <cell r="BG101">
            <v>0</v>
          </cell>
        </row>
        <row r="102">
          <cell r="BF102">
            <v>0</v>
          </cell>
          <cell r="BG102">
            <v>0</v>
          </cell>
        </row>
        <row r="103">
          <cell r="BF103">
            <v>0</v>
          </cell>
          <cell r="BG103">
            <v>0</v>
          </cell>
        </row>
        <row r="104">
          <cell r="BF104">
            <v>0</v>
          </cell>
          <cell r="BG104">
            <v>0</v>
          </cell>
        </row>
      </sheetData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7">
          <cell r="BA17">
            <v>0</v>
          </cell>
          <cell r="BF17">
            <v>0</v>
          </cell>
          <cell r="BG17">
            <v>0</v>
          </cell>
        </row>
        <row r="18">
          <cell r="BF18">
            <v>0</v>
          </cell>
          <cell r="BG18">
            <v>0</v>
          </cell>
        </row>
        <row r="19">
          <cell r="BF19">
            <v>0</v>
          </cell>
          <cell r="BG19">
            <v>0</v>
          </cell>
        </row>
        <row r="20">
          <cell r="BF20">
            <v>0</v>
          </cell>
          <cell r="BG20">
            <v>0</v>
          </cell>
        </row>
        <row r="21">
          <cell r="BF21">
            <v>0</v>
          </cell>
          <cell r="BG21">
            <v>0</v>
          </cell>
        </row>
        <row r="23">
          <cell r="BF23">
            <v>0</v>
          </cell>
          <cell r="BG23">
            <v>0</v>
          </cell>
        </row>
        <row r="24">
          <cell r="BF24">
            <v>0</v>
          </cell>
          <cell r="BG24">
            <v>0</v>
          </cell>
        </row>
        <row r="25">
          <cell r="BF25">
            <v>0</v>
          </cell>
          <cell r="BG25">
            <v>0</v>
          </cell>
        </row>
        <row r="26">
          <cell r="BF26">
            <v>0</v>
          </cell>
          <cell r="BG26">
            <v>0</v>
          </cell>
        </row>
        <row r="27">
          <cell r="BF27">
            <v>0</v>
          </cell>
          <cell r="BG27">
            <v>0</v>
          </cell>
        </row>
        <row r="28">
          <cell r="BF28">
            <v>0</v>
          </cell>
          <cell r="BG28">
            <v>0</v>
          </cell>
        </row>
        <row r="30">
          <cell r="BF30">
            <v>0</v>
          </cell>
          <cell r="BG30">
            <v>0</v>
          </cell>
        </row>
        <row r="31">
          <cell r="BF31">
            <v>0</v>
          </cell>
          <cell r="BG31">
            <v>0</v>
          </cell>
        </row>
        <row r="32">
          <cell r="BF32">
            <v>0</v>
          </cell>
          <cell r="BG32">
            <v>0</v>
          </cell>
        </row>
        <row r="34">
          <cell r="BF34">
            <v>0</v>
          </cell>
          <cell r="BG34">
            <v>0</v>
          </cell>
        </row>
        <row r="35">
          <cell r="BF35">
            <v>0</v>
          </cell>
          <cell r="BG35">
            <v>0</v>
          </cell>
        </row>
        <row r="36">
          <cell r="BF36">
            <v>0</v>
          </cell>
          <cell r="BG36">
            <v>0</v>
          </cell>
        </row>
        <row r="37">
          <cell r="BF37">
            <v>0</v>
          </cell>
          <cell r="BG37">
            <v>0</v>
          </cell>
        </row>
        <row r="38">
          <cell r="BF38">
            <v>0</v>
          </cell>
          <cell r="BG38">
            <v>0</v>
          </cell>
        </row>
        <row r="39">
          <cell r="BF39">
            <v>0</v>
          </cell>
          <cell r="BG39">
            <v>0</v>
          </cell>
        </row>
        <row r="40">
          <cell r="BF40">
            <v>0</v>
          </cell>
          <cell r="BG40">
            <v>0</v>
          </cell>
        </row>
        <row r="41">
          <cell r="BF41">
            <v>0</v>
          </cell>
          <cell r="BG41">
            <v>0</v>
          </cell>
        </row>
        <row r="42">
          <cell r="BF42">
            <v>0</v>
          </cell>
          <cell r="BG42">
            <v>0</v>
          </cell>
        </row>
        <row r="43">
          <cell r="BF43">
            <v>0</v>
          </cell>
          <cell r="BG43">
            <v>0</v>
          </cell>
        </row>
        <row r="44">
          <cell r="BF44">
            <v>0</v>
          </cell>
          <cell r="BG44">
            <v>0</v>
          </cell>
        </row>
        <row r="45">
          <cell r="BF45">
            <v>0</v>
          </cell>
          <cell r="BG45">
            <v>0</v>
          </cell>
        </row>
        <row r="46">
          <cell r="BF46">
            <v>0</v>
          </cell>
          <cell r="BG46">
            <v>0</v>
          </cell>
        </row>
        <row r="47">
          <cell r="BF47">
            <v>0</v>
          </cell>
          <cell r="BG47">
            <v>0</v>
          </cell>
        </row>
        <row r="48">
          <cell r="BF48">
            <v>0</v>
          </cell>
          <cell r="BG48">
            <v>0</v>
          </cell>
        </row>
        <row r="49">
          <cell r="BF49">
            <v>0</v>
          </cell>
          <cell r="BG49">
            <v>0</v>
          </cell>
        </row>
        <row r="50">
          <cell r="BF50">
            <v>0</v>
          </cell>
          <cell r="BG50">
            <v>0</v>
          </cell>
        </row>
        <row r="51">
          <cell r="BF51">
            <v>0</v>
          </cell>
          <cell r="BG51">
            <v>0</v>
          </cell>
        </row>
        <row r="52">
          <cell r="BF52">
            <v>0</v>
          </cell>
          <cell r="BG52">
            <v>0</v>
          </cell>
        </row>
        <row r="53">
          <cell r="BF53">
            <v>0</v>
          </cell>
          <cell r="BG53">
            <v>0</v>
          </cell>
        </row>
        <row r="54">
          <cell r="BF54">
            <v>0</v>
          </cell>
          <cell r="BG54">
            <v>0</v>
          </cell>
        </row>
        <row r="55">
          <cell r="BF55">
            <v>0</v>
          </cell>
          <cell r="BG55">
            <v>0</v>
          </cell>
        </row>
        <row r="56">
          <cell r="BF56">
            <v>0</v>
          </cell>
          <cell r="BG56">
            <v>0</v>
          </cell>
        </row>
        <row r="57">
          <cell r="BF57">
            <v>0</v>
          </cell>
          <cell r="BG57">
            <v>0</v>
          </cell>
        </row>
        <row r="58">
          <cell r="BF58">
            <v>0</v>
          </cell>
          <cell r="BG58">
            <v>0</v>
          </cell>
        </row>
        <row r="61">
          <cell r="BF61">
            <v>0</v>
          </cell>
          <cell r="BG61">
            <v>0</v>
          </cell>
        </row>
        <row r="63">
          <cell r="BF63">
            <v>0</v>
          </cell>
          <cell r="BG63">
            <v>0</v>
          </cell>
        </row>
        <row r="65">
          <cell r="BF65">
            <v>0</v>
          </cell>
          <cell r="BG65">
            <v>0</v>
          </cell>
        </row>
        <row r="66">
          <cell r="BF66">
            <v>0</v>
          </cell>
          <cell r="BG66">
            <v>0</v>
          </cell>
        </row>
        <row r="67">
          <cell r="BF67">
            <v>0</v>
          </cell>
          <cell r="BG67">
            <v>0</v>
          </cell>
        </row>
        <row r="68">
          <cell r="BF68">
            <v>0</v>
          </cell>
          <cell r="BG68">
            <v>0</v>
          </cell>
        </row>
        <row r="69">
          <cell r="BF69">
            <v>0</v>
          </cell>
          <cell r="BG69">
            <v>0</v>
          </cell>
        </row>
        <row r="70">
          <cell r="BF70">
            <v>0</v>
          </cell>
          <cell r="BG70">
            <v>0</v>
          </cell>
        </row>
        <row r="72">
          <cell r="BF72">
            <v>0</v>
          </cell>
          <cell r="BG72">
            <v>0</v>
          </cell>
        </row>
        <row r="73">
          <cell r="BF73">
            <v>22</v>
          </cell>
          <cell r="BG73">
            <v>0</v>
          </cell>
        </row>
        <row r="74">
          <cell r="BF74">
            <v>0</v>
          </cell>
          <cell r="BG74">
            <v>0</v>
          </cell>
        </row>
        <row r="75">
          <cell r="BF75">
            <v>0</v>
          </cell>
          <cell r="BG75">
            <v>0</v>
          </cell>
        </row>
        <row r="76">
          <cell r="BF76">
            <v>0</v>
          </cell>
          <cell r="BG76">
            <v>0</v>
          </cell>
        </row>
        <row r="77">
          <cell r="BF77">
            <v>0</v>
          </cell>
          <cell r="BG77">
            <v>0</v>
          </cell>
        </row>
        <row r="78">
          <cell r="BF78">
            <v>0</v>
          </cell>
          <cell r="BG78">
            <v>0</v>
          </cell>
        </row>
        <row r="79">
          <cell r="BF79">
            <v>0</v>
          </cell>
          <cell r="BG79">
            <v>0</v>
          </cell>
        </row>
        <row r="80">
          <cell r="BF80">
            <v>0</v>
          </cell>
          <cell r="BG80">
            <v>0</v>
          </cell>
        </row>
        <row r="81">
          <cell r="BF81">
            <v>0</v>
          </cell>
          <cell r="BG81">
            <v>0</v>
          </cell>
        </row>
        <row r="82">
          <cell r="BF82">
            <v>0</v>
          </cell>
          <cell r="BG82">
            <v>0</v>
          </cell>
        </row>
        <row r="83">
          <cell r="BF83">
            <v>0</v>
          </cell>
          <cell r="BG83">
            <v>0</v>
          </cell>
        </row>
        <row r="84">
          <cell r="BF84">
            <v>0</v>
          </cell>
          <cell r="BG84">
            <v>0</v>
          </cell>
        </row>
        <row r="85">
          <cell r="BF85">
            <v>0</v>
          </cell>
          <cell r="BG85">
            <v>0</v>
          </cell>
        </row>
        <row r="86">
          <cell r="BF86">
            <v>0</v>
          </cell>
          <cell r="BG86">
            <v>0</v>
          </cell>
        </row>
        <row r="87">
          <cell r="BF87">
            <v>0</v>
          </cell>
          <cell r="BG87">
            <v>0</v>
          </cell>
        </row>
        <row r="88">
          <cell r="BF88">
            <v>0</v>
          </cell>
          <cell r="BG88">
            <v>0</v>
          </cell>
        </row>
        <row r="89">
          <cell r="BF89">
            <v>0</v>
          </cell>
          <cell r="BG89">
            <v>0</v>
          </cell>
        </row>
        <row r="90">
          <cell r="BF90">
            <v>0</v>
          </cell>
          <cell r="BG90">
            <v>0</v>
          </cell>
        </row>
        <row r="91">
          <cell r="BF91">
            <v>0</v>
          </cell>
          <cell r="BG91">
            <v>0</v>
          </cell>
        </row>
        <row r="92">
          <cell r="BF92">
            <v>0</v>
          </cell>
          <cell r="BG92">
            <v>0</v>
          </cell>
        </row>
        <row r="93">
          <cell r="BF93">
            <v>0</v>
          </cell>
          <cell r="BG93">
            <v>0</v>
          </cell>
        </row>
        <row r="94">
          <cell r="BF94">
            <v>0</v>
          </cell>
          <cell r="BG94">
            <v>0</v>
          </cell>
        </row>
        <row r="95">
          <cell r="BF95">
            <v>0</v>
          </cell>
          <cell r="BG95">
            <v>0</v>
          </cell>
        </row>
        <row r="96">
          <cell r="BF96">
            <v>3</v>
          </cell>
          <cell r="BG96">
            <v>0</v>
          </cell>
        </row>
        <row r="97">
          <cell r="BF97">
            <v>0</v>
          </cell>
          <cell r="BG97">
            <v>0</v>
          </cell>
        </row>
        <row r="98">
          <cell r="BF98">
            <v>0</v>
          </cell>
          <cell r="BG98">
            <v>0</v>
          </cell>
        </row>
        <row r="99">
          <cell r="BF99">
            <v>0</v>
          </cell>
          <cell r="BG99">
            <v>0</v>
          </cell>
        </row>
        <row r="100">
          <cell r="BF100">
            <v>0</v>
          </cell>
          <cell r="BG100">
            <v>0</v>
          </cell>
        </row>
        <row r="101">
          <cell r="BF101">
            <v>0</v>
          </cell>
          <cell r="BG101">
            <v>0</v>
          </cell>
        </row>
        <row r="102">
          <cell r="BF102">
            <v>0</v>
          </cell>
          <cell r="BG102">
            <v>0</v>
          </cell>
        </row>
        <row r="103">
          <cell r="BF103">
            <v>0</v>
          </cell>
          <cell r="BG103">
            <v>0</v>
          </cell>
        </row>
        <row r="104">
          <cell r="BF104">
            <v>0</v>
          </cell>
          <cell r="BG104">
            <v>0</v>
          </cell>
        </row>
      </sheetData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17">
            <v>24987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R105"/>
  <sheetViews>
    <sheetView tabSelected="1" zoomScale="50" zoomScaleNormal="50" zoomScaleSheetLayoutView="50" workbookViewId="0">
      <pane xSplit="4" ySplit="9" topLeftCell="BF55" activePane="bottomRight" state="frozen"/>
      <selection activeCell="J2" sqref="J2:U6"/>
      <selection pane="topRight" activeCell="J2" sqref="J2:U6"/>
      <selection pane="bottomLeft" activeCell="J2" sqref="J2:U6"/>
      <selection pane="bottomRight" activeCell="BQ1" sqref="BQ1"/>
    </sheetView>
  </sheetViews>
  <sheetFormatPr defaultRowHeight="15.75"/>
  <cols>
    <col min="1" max="1" width="4.33203125" style="1" customWidth="1"/>
    <col min="2" max="2" width="99.6640625" style="1" customWidth="1"/>
    <col min="3" max="3" width="6.5546875" style="1" customWidth="1"/>
    <col min="4" max="4" width="17.5546875" style="1" hidden="1" customWidth="1"/>
    <col min="5" max="9" width="15.109375" style="1" hidden="1" customWidth="1"/>
    <col min="10" max="10" width="19" style="1" customWidth="1"/>
    <col min="11" max="11" width="18.21875" style="1" customWidth="1"/>
    <col min="12" max="13" width="19" style="1" customWidth="1"/>
    <col min="14" max="14" width="19.5546875" style="1" customWidth="1"/>
    <col min="15" max="15" width="18.21875" style="1" customWidth="1"/>
    <col min="16" max="16" width="18.44140625" style="1" customWidth="1"/>
    <col min="17" max="17" width="18.21875" style="1" customWidth="1"/>
    <col min="18" max="18" width="17.33203125" style="1" customWidth="1"/>
    <col min="19" max="21" width="15.109375" style="1" customWidth="1"/>
    <col min="22" max="22" width="18.44140625" style="1" hidden="1" customWidth="1"/>
    <col min="23" max="23" width="17.109375" style="1" hidden="1" customWidth="1"/>
    <col min="24" max="24" width="17.6640625" style="1" hidden="1" customWidth="1"/>
    <col min="25" max="25" width="15.88671875" style="1" customWidth="1"/>
    <col min="26" max="26" width="13.88671875" style="1" customWidth="1"/>
    <col min="27" max="27" width="16.88671875" style="1" customWidth="1"/>
    <col min="28" max="28" width="14.5546875" style="1" customWidth="1"/>
    <col min="29" max="29" width="14.44140625" style="1" customWidth="1"/>
    <col min="30" max="30" width="15" style="1" customWidth="1"/>
    <col min="31" max="32" width="13.109375" style="1" customWidth="1"/>
    <col min="33" max="33" width="14.6640625" style="1" customWidth="1"/>
    <col min="34" max="34" width="14.109375" style="1" customWidth="1"/>
    <col min="35" max="35" width="12.77734375" style="1" customWidth="1"/>
    <col min="36" max="36" width="12.5546875" style="1" customWidth="1"/>
    <col min="37" max="37" width="14.109375" style="1" customWidth="1"/>
    <col min="38" max="38" width="13.88671875" style="1" customWidth="1"/>
    <col min="39" max="39" width="14.21875" style="1" customWidth="1"/>
    <col min="40" max="40" width="14.109375" style="1" customWidth="1"/>
    <col min="41" max="41" width="15.77734375" style="1" customWidth="1"/>
    <col min="42" max="42" width="17" style="1" customWidth="1"/>
    <col min="43" max="43" width="14.109375" style="1" customWidth="1"/>
    <col min="44" max="44" width="15.77734375" style="1" customWidth="1"/>
    <col min="45" max="45" width="17" style="1" customWidth="1"/>
    <col min="46" max="46" width="14.21875" style="1" customWidth="1"/>
    <col min="47" max="47" width="13.109375" style="1" customWidth="1"/>
    <col min="48" max="48" width="15.21875" style="1" customWidth="1"/>
    <col min="49" max="49" width="12.5546875" style="1" customWidth="1"/>
    <col min="50" max="50" width="13" style="1" customWidth="1"/>
    <col min="51" max="51" width="13.21875" style="1" customWidth="1"/>
    <col min="52" max="52" width="11.44140625" style="1" customWidth="1"/>
    <col min="53" max="54" width="13.44140625" style="1" customWidth="1"/>
    <col min="55" max="55" width="11.44140625" style="1" customWidth="1"/>
    <col min="56" max="57" width="13.44140625" style="1" customWidth="1"/>
    <col min="58" max="58" width="11.44140625" style="1" customWidth="1"/>
    <col min="59" max="59" width="13" style="1" customWidth="1"/>
    <col min="60" max="60" width="13.44140625" style="1" customWidth="1"/>
    <col min="61" max="61" width="11.44140625" style="1" customWidth="1"/>
    <col min="62" max="62" width="11.21875" style="1" customWidth="1"/>
    <col min="63" max="63" width="13.44140625" style="1" customWidth="1"/>
    <col min="64" max="64" width="12.21875" style="1" hidden="1" customWidth="1"/>
    <col min="65" max="65" width="10.88671875" style="1" hidden="1" customWidth="1"/>
    <col min="66" max="66" width="11.21875" style="1" hidden="1" customWidth="1"/>
    <col min="67" max="67" width="12.44140625" style="1" hidden="1" customWidth="1"/>
    <col min="68" max="68" width="12.77734375" style="1" hidden="1" customWidth="1"/>
    <col min="69" max="69" width="105" style="1" customWidth="1"/>
    <col min="70" max="16384" width="8.88671875" style="1"/>
  </cols>
  <sheetData>
    <row r="1" spans="1:70" ht="33">
      <c r="B1" s="2" t="s">
        <v>0</v>
      </c>
      <c r="BQ1" s="3" t="s">
        <v>208</v>
      </c>
    </row>
    <row r="2" spans="1:70" s="6" customFormat="1" ht="39.75" customHeight="1">
      <c r="A2" s="114" t="s">
        <v>1</v>
      </c>
      <c r="B2" s="114" t="s">
        <v>2</v>
      </c>
      <c r="C2" s="117" t="s">
        <v>3</v>
      </c>
      <c r="D2" s="108" t="s">
        <v>4</v>
      </c>
      <c r="E2" s="109"/>
      <c r="F2" s="110"/>
      <c r="G2" s="108" t="s">
        <v>5</v>
      </c>
      <c r="H2" s="109"/>
      <c r="I2" s="110"/>
      <c r="J2" s="108" t="s">
        <v>6</v>
      </c>
      <c r="K2" s="109"/>
      <c r="L2" s="110"/>
      <c r="M2" s="108" t="s">
        <v>7</v>
      </c>
      <c r="N2" s="109"/>
      <c r="O2" s="110"/>
      <c r="P2" s="108" t="s">
        <v>8</v>
      </c>
      <c r="Q2" s="109"/>
      <c r="R2" s="110"/>
      <c r="S2" s="108" t="s">
        <v>9</v>
      </c>
      <c r="T2" s="109"/>
      <c r="U2" s="110"/>
      <c r="V2" s="108" t="s">
        <v>10</v>
      </c>
      <c r="W2" s="109"/>
      <c r="X2" s="110"/>
      <c r="Y2" s="95" t="s">
        <v>11</v>
      </c>
      <c r="Z2" s="95"/>
      <c r="AA2" s="95"/>
      <c r="AB2" s="95" t="s">
        <v>12</v>
      </c>
      <c r="AC2" s="95"/>
      <c r="AD2" s="95"/>
      <c r="AE2" s="95"/>
      <c r="AF2" s="95"/>
      <c r="AG2" s="95"/>
      <c r="AH2" s="95"/>
      <c r="AI2" s="95"/>
      <c r="AJ2" s="95"/>
      <c r="AK2" s="96" t="s">
        <v>13</v>
      </c>
      <c r="AL2" s="97"/>
      <c r="AM2" s="98"/>
      <c r="AN2" s="96" t="s">
        <v>14</v>
      </c>
      <c r="AO2" s="97"/>
      <c r="AP2" s="98"/>
      <c r="AQ2" s="96" t="s">
        <v>15</v>
      </c>
      <c r="AR2" s="97"/>
      <c r="AS2" s="98"/>
      <c r="AT2" s="102" t="s">
        <v>16</v>
      </c>
      <c r="AU2" s="102"/>
      <c r="AV2" s="102"/>
      <c r="AW2" s="103" t="s">
        <v>17</v>
      </c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4"/>
      <c r="BM2" s="4"/>
      <c r="BN2" s="4"/>
      <c r="BO2" s="4"/>
      <c r="BP2" s="5"/>
      <c r="BQ2" s="105" t="s">
        <v>18</v>
      </c>
      <c r="BR2" s="3"/>
    </row>
    <row r="3" spans="1:70" s="6" customFormat="1" ht="111.75" customHeight="1">
      <c r="A3" s="115"/>
      <c r="B3" s="115"/>
      <c r="C3" s="118"/>
      <c r="D3" s="111"/>
      <c r="E3" s="112"/>
      <c r="F3" s="113"/>
      <c r="G3" s="111"/>
      <c r="H3" s="112"/>
      <c r="I3" s="113"/>
      <c r="J3" s="111"/>
      <c r="K3" s="112"/>
      <c r="L3" s="113"/>
      <c r="M3" s="111"/>
      <c r="N3" s="112"/>
      <c r="O3" s="113"/>
      <c r="P3" s="111"/>
      <c r="Q3" s="112"/>
      <c r="R3" s="113"/>
      <c r="S3" s="111"/>
      <c r="T3" s="112"/>
      <c r="U3" s="113"/>
      <c r="V3" s="111"/>
      <c r="W3" s="112"/>
      <c r="X3" s="113"/>
      <c r="Y3" s="95"/>
      <c r="Z3" s="95"/>
      <c r="AA3" s="95"/>
      <c r="AB3" s="95" t="s">
        <v>19</v>
      </c>
      <c r="AC3" s="95"/>
      <c r="AD3" s="95"/>
      <c r="AE3" s="95" t="s">
        <v>20</v>
      </c>
      <c r="AF3" s="95"/>
      <c r="AG3" s="95"/>
      <c r="AH3" s="95" t="s">
        <v>21</v>
      </c>
      <c r="AI3" s="95"/>
      <c r="AJ3" s="95"/>
      <c r="AK3" s="99"/>
      <c r="AL3" s="100"/>
      <c r="AM3" s="101"/>
      <c r="AN3" s="99"/>
      <c r="AO3" s="100"/>
      <c r="AP3" s="101"/>
      <c r="AQ3" s="99"/>
      <c r="AR3" s="100"/>
      <c r="AS3" s="101"/>
      <c r="AT3" s="102"/>
      <c r="AU3" s="102"/>
      <c r="AV3" s="102"/>
      <c r="AW3" s="95" t="s">
        <v>22</v>
      </c>
      <c r="AX3" s="95"/>
      <c r="AY3" s="95"/>
      <c r="AZ3" s="95" t="s">
        <v>23</v>
      </c>
      <c r="BA3" s="95"/>
      <c r="BB3" s="95"/>
      <c r="BC3" s="95" t="s">
        <v>24</v>
      </c>
      <c r="BD3" s="95"/>
      <c r="BE3" s="95"/>
      <c r="BF3" s="95" t="s">
        <v>25</v>
      </c>
      <c r="BG3" s="95"/>
      <c r="BH3" s="95"/>
      <c r="BI3" s="95" t="s">
        <v>26</v>
      </c>
      <c r="BJ3" s="95"/>
      <c r="BK3" s="95"/>
      <c r="BL3" s="7"/>
      <c r="BM3" s="7"/>
      <c r="BN3" s="7"/>
      <c r="BO3" s="7"/>
      <c r="BP3" s="8"/>
      <c r="BQ3" s="106"/>
      <c r="BR3" s="3"/>
    </row>
    <row r="4" spans="1:70" s="11" customFormat="1" ht="52.5" customHeight="1">
      <c r="A4" s="115"/>
      <c r="B4" s="115"/>
      <c r="C4" s="118"/>
      <c r="D4" s="88" t="s">
        <v>27</v>
      </c>
      <c r="E4" s="93" t="s">
        <v>28</v>
      </c>
      <c r="F4" s="94"/>
      <c r="G4" s="88" t="s">
        <v>27</v>
      </c>
      <c r="H4" s="93" t="s">
        <v>28</v>
      </c>
      <c r="I4" s="94"/>
      <c r="J4" s="88" t="s">
        <v>27</v>
      </c>
      <c r="K4" s="93" t="s">
        <v>28</v>
      </c>
      <c r="L4" s="94"/>
      <c r="M4" s="88" t="s">
        <v>27</v>
      </c>
      <c r="N4" s="93" t="s">
        <v>28</v>
      </c>
      <c r="O4" s="94"/>
      <c r="P4" s="88" t="s">
        <v>27</v>
      </c>
      <c r="Q4" s="93" t="s">
        <v>28</v>
      </c>
      <c r="R4" s="94"/>
      <c r="S4" s="88" t="s">
        <v>27</v>
      </c>
      <c r="T4" s="93" t="s">
        <v>28</v>
      </c>
      <c r="U4" s="94"/>
      <c r="V4" s="88" t="s">
        <v>27</v>
      </c>
      <c r="W4" s="93" t="s">
        <v>28</v>
      </c>
      <c r="X4" s="94"/>
      <c r="Y4" s="9"/>
      <c r="Z4" s="91" t="s">
        <v>28</v>
      </c>
      <c r="AA4" s="92"/>
      <c r="AB4" s="9"/>
      <c r="AC4" s="91" t="s">
        <v>28</v>
      </c>
      <c r="AD4" s="92"/>
      <c r="AE4" s="9"/>
      <c r="AF4" s="91" t="s">
        <v>28</v>
      </c>
      <c r="AG4" s="92"/>
      <c r="AH4" s="88" t="s">
        <v>29</v>
      </c>
      <c r="AI4" s="91" t="s">
        <v>28</v>
      </c>
      <c r="AJ4" s="92"/>
      <c r="AK4" s="88" t="s">
        <v>29</v>
      </c>
      <c r="AL4" s="91" t="s">
        <v>28</v>
      </c>
      <c r="AM4" s="92"/>
      <c r="AN4" s="88" t="s">
        <v>29</v>
      </c>
      <c r="AO4" s="91" t="s">
        <v>28</v>
      </c>
      <c r="AP4" s="92"/>
      <c r="AQ4" s="88" t="s">
        <v>29</v>
      </c>
      <c r="AR4" s="91" t="s">
        <v>28</v>
      </c>
      <c r="AS4" s="92"/>
      <c r="AT4" s="88" t="s">
        <v>29</v>
      </c>
      <c r="AU4" s="91" t="s">
        <v>28</v>
      </c>
      <c r="AV4" s="92"/>
      <c r="AW4" s="88" t="s">
        <v>29</v>
      </c>
      <c r="AX4" s="91" t="s">
        <v>28</v>
      </c>
      <c r="AY4" s="92"/>
      <c r="AZ4" s="88" t="s">
        <v>29</v>
      </c>
      <c r="BA4" s="91" t="s">
        <v>28</v>
      </c>
      <c r="BB4" s="92"/>
      <c r="BC4" s="88" t="s">
        <v>29</v>
      </c>
      <c r="BD4" s="91" t="s">
        <v>28</v>
      </c>
      <c r="BE4" s="92"/>
      <c r="BF4" s="88" t="s">
        <v>29</v>
      </c>
      <c r="BG4" s="91" t="s">
        <v>28</v>
      </c>
      <c r="BH4" s="92"/>
      <c r="BI4" s="88" t="s">
        <v>29</v>
      </c>
      <c r="BJ4" s="91" t="s">
        <v>28</v>
      </c>
      <c r="BK4" s="92"/>
      <c r="BL4" s="87" t="s">
        <v>30</v>
      </c>
      <c r="BM4" s="86" t="s">
        <v>31</v>
      </c>
      <c r="BN4" s="86" t="s">
        <v>32</v>
      </c>
      <c r="BO4" s="87" t="s">
        <v>25</v>
      </c>
      <c r="BP4" s="87" t="s">
        <v>33</v>
      </c>
      <c r="BQ4" s="106"/>
      <c r="BR4" s="10"/>
    </row>
    <row r="5" spans="1:70" s="13" customFormat="1" ht="117" customHeight="1">
      <c r="A5" s="115"/>
      <c r="B5" s="115"/>
      <c r="C5" s="118"/>
      <c r="D5" s="89"/>
      <c r="E5" s="84" t="s">
        <v>34</v>
      </c>
      <c r="F5" s="84" t="s">
        <v>35</v>
      </c>
      <c r="G5" s="89"/>
      <c r="H5" s="84" t="s">
        <v>34</v>
      </c>
      <c r="I5" s="84" t="s">
        <v>35</v>
      </c>
      <c r="J5" s="89"/>
      <c r="K5" s="84" t="s">
        <v>34</v>
      </c>
      <c r="L5" s="84" t="s">
        <v>35</v>
      </c>
      <c r="M5" s="89"/>
      <c r="N5" s="84" t="s">
        <v>34</v>
      </c>
      <c r="O5" s="84" t="s">
        <v>35</v>
      </c>
      <c r="P5" s="89"/>
      <c r="Q5" s="84" t="s">
        <v>34</v>
      </c>
      <c r="R5" s="84" t="s">
        <v>35</v>
      </c>
      <c r="S5" s="89"/>
      <c r="T5" s="84" t="s">
        <v>34</v>
      </c>
      <c r="U5" s="84" t="s">
        <v>35</v>
      </c>
      <c r="V5" s="89"/>
      <c r="W5" s="84" t="s">
        <v>34</v>
      </c>
      <c r="X5" s="84" t="s">
        <v>35</v>
      </c>
      <c r="Y5" s="82" t="s">
        <v>29</v>
      </c>
      <c r="Z5" s="84" t="s">
        <v>34</v>
      </c>
      <c r="AA5" s="84" t="s">
        <v>35</v>
      </c>
      <c r="AB5" s="82" t="s">
        <v>29</v>
      </c>
      <c r="AC5" s="84" t="s">
        <v>34</v>
      </c>
      <c r="AD5" s="84" t="s">
        <v>35</v>
      </c>
      <c r="AE5" s="82" t="s">
        <v>29</v>
      </c>
      <c r="AF5" s="84" t="s">
        <v>34</v>
      </c>
      <c r="AG5" s="84" t="s">
        <v>35</v>
      </c>
      <c r="AH5" s="89"/>
      <c r="AI5" s="84" t="s">
        <v>34</v>
      </c>
      <c r="AJ5" s="84" t="s">
        <v>35</v>
      </c>
      <c r="AK5" s="89"/>
      <c r="AL5" s="84" t="s">
        <v>34</v>
      </c>
      <c r="AM5" s="84" t="s">
        <v>35</v>
      </c>
      <c r="AN5" s="89"/>
      <c r="AO5" s="84" t="s">
        <v>34</v>
      </c>
      <c r="AP5" s="84" t="s">
        <v>35</v>
      </c>
      <c r="AQ5" s="89"/>
      <c r="AR5" s="84" t="s">
        <v>34</v>
      </c>
      <c r="AS5" s="84" t="s">
        <v>35</v>
      </c>
      <c r="AT5" s="89"/>
      <c r="AU5" s="78" t="s">
        <v>34</v>
      </c>
      <c r="AV5" s="80" t="s">
        <v>35</v>
      </c>
      <c r="AW5" s="89"/>
      <c r="AX5" s="78" t="s">
        <v>34</v>
      </c>
      <c r="AY5" s="80" t="s">
        <v>35</v>
      </c>
      <c r="AZ5" s="89"/>
      <c r="BA5" s="78" t="s">
        <v>34</v>
      </c>
      <c r="BB5" s="80" t="s">
        <v>35</v>
      </c>
      <c r="BC5" s="89"/>
      <c r="BD5" s="78" t="s">
        <v>34</v>
      </c>
      <c r="BE5" s="80" t="s">
        <v>35</v>
      </c>
      <c r="BF5" s="89"/>
      <c r="BG5" s="78" t="s">
        <v>34</v>
      </c>
      <c r="BH5" s="80" t="s">
        <v>35</v>
      </c>
      <c r="BI5" s="89"/>
      <c r="BJ5" s="78" t="s">
        <v>34</v>
      </c>
      <c r="BK5" s="80" t="s">
        <v>35</v>
      </c>
      <c r="BL5" s="87"/>
      <c r="BM5" s="86"/>
      <c r="BN5" s="86"/>
      <c r="BO5" s="87"/>
      <c r="BP5" s="87"/>
      <c r="BQ5" s="106"/>
      <c r="BR5" s="12"/>
    </row>
    <row r="6" spans="1:70" s="13" customFormat="1" ht="81.75" customHeight="1">
      <c r="A6" s="116"/>
      <c r="B6" s="116"/>
      <c r="C6" s="119"/>
      <c r="D6" s="90"/>
      <c r="E6" s="85"/>
      <c r="F6" s="85"/>
      <c r="G6" s="90"/>
      <c r="H6" s="85"/>
      <c r="I6" s="85"/>
      <c r="J6" s="90"/>
      <c r="K6" s="85"/>
      <c r="L6" s="85"/>
      <c r="M6" s="90"/>
      <c r="N6" s="85"/>
      <c r="O6" s="85"/>
      <c r="P6" s="90"/>
      <c r="Q6" s="85"/>
      <c r="R6" s="85"/>
      <c r="S6" s="90"/>
      <c r="T6" s="85"/>
      <c r="U6" s="85"/>
      <c r="V6" s="90"/>
      <c r="W6" s="85"/>
      <c r="X6" s="85"/>
      <c r="Y6" s="83"/>
      <c r="Z6" s="85"/>
      <c r="AA6" s="85"/>
      <c r="AB6" s="83"/>
      <c r="AC6" s="85"/>
      <c r="AD6" s="85"/>
      <c r="AE6" s="83"/>
      <c r="AF6" s="85"/>
      <c r="AG6" s="85"/>
      <c r="AH6" s="90"/>
      <c r="AI6" s="85"/>
      <c r="AJ6" s="85"/>
      <c r="AK6" s="90"/>
      <c r="AL6" s="85"/>
      <c r="AM6" s="85"/>
      <c r="AN6" s="90"/>
      <c r="AO6" s="85"/>
      <c r="AP6" s="85"/>
      <c r="AQ6" s="90"/>
      <c r="AR6" s="85"/>
      <c r="AS6" s="85"/>
      <c r="AT6" s="90"/>
      <c r="AU6" s="79"/>
      <c r="AV6" s="81"/>
      <c r="AW6" s="90"/>
      <c r="AX6" s="79"/>
      <c r="AY6" s="81"/>
      <c r="AZ6" s="90"/>
      <c r="BA6" s="79"/>
      <c r="BB6" s="81"/>
      <c r="BC6" s="90"/>
      <c r="BD6" s="79"/>
      <c r="BE6" s="81"/>
      <c r="BF6" s="90"/>
      <c r="BG6" s="79"/>
      <c r="BH6" s="81"/>
      <c r="BI6" s="90"/>
      <c r="BJ6" s="79"/>
      <c r="BK6" s="81"/>
      <c r="BL6" s="87"/>
      <c r="BM6" s="86"/>
      <c r="BN6" s="86"/>
      <c r="BO6" s="87"/>
      <c r="BP6" s="87"/>
      <c r="BQ6" s="107"/>
    </row>
    <row r="7" spans="1:70" s="16" customFormat="1" ht="23.25" customHeight="1">
      <c r="A7" s="14" t="s">
        <v>36</v>
      </c>
      <c r="B7" s="14" t="s">
        <v>37</v>
      </c>
      <c r="C7" s="15"/>
      <c r="D7" s="14">
        <v>54</v>
      </c>
      <c r="E7" s="14">
        <v>55</v>
      </c>
      <c r="F7" s="14">
        <v>56</v>
      </c>
      <c r="G7" s="14">
        <v>4</v>
      </c>
      <c r="H7" s="14">
        <v>5</v>
      </c>
      <c r="I7" s="14">
        <v>6</v>
      </c>
      <c r="J7" s="14">
        <v>1</v>
      </c>
      <c r="K7" s="14">
        <v>2</v>
      </c>
      <c r="L7" s="14">
        <v>3</v>
      </c>
      <c r="M7" s="14">
        <v>4</v>
      </c>
      <c r="N7" s="14">
        <f>M7+1</f>
        <v>5</v>
      </c>
      <c r="O7" s="14">
        <f>N7+1</f>
        <v>6</v>
      </c>
      <c r="P7" s="14">
        <f t="shared" ref="P7:AI7" si="0">O7+1</f>
        <v>7</v>
      </c>
      <c r="Q7" s="14">
        <f t="shared" si="0"/>
        <v>8</v>
      </c>
      <c r="R7" s="14">
        <f t="shared" si="0"/>
        <v>9</v>
      </c>
      <c r="S7" s="14">
        <f t="shared" si="0"/>
        <v>10</v>
      </c>
      <c r="T7" s="14">
        <f t="shared" si="0"/>
        <v>11</v>
      </c>
      <c r="U7" s="14">
        <f t="shared" si="0"/>
        <v>12</v>
      </c>
      <c r="V7" s="14">
        <f t="shared" si="0"/>
        <v>13</v>
      </c>
      <c r="W7" s="14">
        <f t="shared" si="0"/>
        <v>14</v>
      </c>
      <c r="X7" s="14">
        <f t="shared" si="0"/>
        <v>15</v>
      </c>
      <c r="Y7" s="14">
        <f t="shared" si="0"/>
        <v>16</v>
      </c>
      <c r="Z7" s="14">
        <f>Y7+1</f>
        <v>17</v>
      </c>
      <c r="AA7" s="14">
        <f t="shared" si="0"/>
        <v>18</v>
      </c>
      <c r="AB7" s="14">
        <f t="shared" si="0"/>
        <v>19</v>
      </c>
      <c r="AC7" s="14">
        <f t="shared" si="0"/>
        <v>20</v>
      </c>
      <c r="AD7" s="14">
        <f t="shared" si="0"/>
        <v>21</v>
      </c>
      <c r="AE7" s="14">
        <f t="shared" si="0"/>
        <v>22</v>
      </c>
      <c r="AF7" s="14">
        <f t="shared" si="0"/>
        <v>23</v>
      </c>
      <c r="AG7" s="14">
        <f t="shared" si="0"/>
        <v>24</v>
      </c>
      <c r="AH7" s="14">
        <f t="shared" si="0"/>
        <v>25</v>
      </c>
      <c r="AI7" s="14">
        <f t="shared" si="0"/>
        <v>26</v>
      </c>
      <c r="AJ7" s="14">
        <f>AI7+1</f>
        <v>27</v>
      </c>
      <c r="AK7" s="14">
        <f t="shared" ref="AK7:AL7" si="1">AJ7+1</f>
        <v>28</v>
      </c>
      <c r="AL7" s="14">
        <f t="shared" si="1"/>
        <v>29</v>
      </c>
      <c r="AM7" s="14">
        <f>AL7+1</f>
        <v>30</v>
      </c>
      <c r="AN7" s="14">
        <f t="shared" ref="AN7:AO7" si="2">AM7+1</f>
        <v>31</v>
      </c>
      <c r="AO7" s="14">
        <f t="shared" si="2"/>
        <v>32</v>
      </c>
      <c r="AP7" s="14">
        <f>AO7+1</f>
        <v>33</v>
      </c>
      <c r="AQ7" s="14">
        <f t="shared" ref="AQ7:AR7" si="3">AP7+1</f>
        <v>34</v>
      </c>
      <c r="AR7" s="14">
        <f t="shared" si="3"/>
        <v>35</v>
      </c>
      <c r="AS7" s="14">
        <f>AR7+1</f>
        <v>36</v>
      </c>
      <c r="AT7" s="14">
        <f>AJ7+1</f>
        <v>28</v>
      </c>
      <c r="AU7" s="14">
        <f t="shared" ref="AU7:AV7" si="4">AT7+1</f>
        <v>29</v>
      </c>
      <c r="AV7" s="14">
        <f t="shared" si="4"/>
        <v>30</v>
      </c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>
        <f t="shared" ref="BL7" si="5">AV7+1</f>
        <v>31</v>
      </c>
      <c r="BM7" s="14">
        <f t="shared" ref="BM7:BQ7" si="6">BL7+1</f>
        <v>32</v>
      </c>
      <c r="BN7" s="14">
        <f t="shared" si="6"/>
        <v>33</v>
      </c>
      <c r="BO7" s="14">
        <f t="shared" si="6"/>
        <v>34</v>
      </c>
      <c r="BP7" s="14">
        <f t="shared" si="6"/>
        <v>35</v>
      </c>
      <c r="BQ7" s="14">
        <f t="shared" si="6"/>
        <v>36</v>
      </c>
    </row>
    <row r="8" spans="1:70" s="21" customFormat="1" ht="23.25" hidden="1" customHeight="1">
      <c r="A8" s="17"/>
      <c r="B8" s="18" t="s">
        <v>38</v>
      </c>
      <c r="C8" s="19"/>
      <c r="D8" s="17">
        <v>1177</v>
      </c>
      <c r="E8" s="17">
        <v>1178</v>
      </c>
      <c r="F8" s="17">
        <v>1179</v>
      </c>
      <c r="G8" s="17">
        <v>1177</v>
      </c>
      <c r="H8" s="17">
        <v>1178</v>
      </c>
      <c r="I8" s="17">
        <v>1179</v>
      </c>
      <c r="J8" s="17">
        <v>1177</v>
      </c>
      <c r="K8" s="17">
        <v>1178</v>
      </c>
      <c r="L8" s="17">
        <v>1179</v>
      </c>
      <c r="M8" s="17">
        <v>1177</v>
      </c>
      <c r="N8" s="17"/>
      <c r="O8" s="17"/>
      <c r="P8" s="17">
        <v>1177</v>
      </c>
      <c r="Q8" s="17">
        <v>1178</v>
      </c>
      <c r="R8" s="17">
        <v>1179</v>
      </c>
      <c r="S8" s="17">
        <v>1177</v>
      </c>
      <c r="T8" s="17">
        <v>1178</v>
      </c>
      <c r="U8" s="17">
        <v>1179</v>
      </c>
      <c r="V8" s="17">
        <v>1177</v>
      </c>
      <c r="W8" s="17">
        <v>1178</v>
      </c>
      <c r="X8" s="17">
        <v>1179</v>
      </c>
      <c r="Y8" s="17">
        <v>1171</v>
      </c>
      <c r="Z8" s="17">
        <v>1172</v>
      </c>
      <c r="AA8" s="17">
        <v>1174</v>
      </c>
      <c r="AB8" s="17">
        <v>1171</v>
      </c>
      <c r="AC8" s="17">
        <v>1172</v>
      </c>
      <c r="AD8" s="17">
        <v>1174</v>
      </c>
      <c r="AE8" s="17">
        <v>1171</v>
      </c>
      <c r="AF8" s="17">
        <v>1172</v>
      </c>
      <c r="AG8" s="17">
        <v>1174</v>
      </c>
      <c r="AH8" s="17">
        <v>1171</v>
      </c>
      <c r="AI8" s="17">
        <v>1172</v>
      </c>
      <c r="AJ8" s="17">
        <v>1174</v>
      </c>
      <c r="AK8" s="17">
        <v>1171</v>
      </c>
      <c r="AL8" s="17">
        <v>1172</v>
      </c>
      <c r="AM8" s="17">
        <v>1174</v>
      </c>
      <c r="AN8" s="17">
        <v>1171</v>
      </c>
      <c r="AO8" s="17">
        <v>1172</v>
      </c>
      <c r="AP8" s="17">
        <v>1174</v>
      </c>
      <c r="AQ8" s="17">
        <v>1171</v>
      </c>
      <c r="AR8" s="17">
        <v>1172</v>
      </c>
      <c r="AS8" s="17">
        <v>1174</v>
      </c>
      <c r="AT8" s="20">
        <v>1171</v>
      </c>
      <c r="AU8" s="20">
        <v>1172</v>
      </c>
      <c r="AV8" s="20">
        <v>1174</v>
      </c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17">
        <v>1176</v>
      </c>
    </row>
    <row r="9" spans="1:70" ht="46.5">
      <c r="A9" s="22">
        <v>1</v>
      </c>
      <c r="B9" s="23" t="s">
        <v>39</v>
      </c>
      <c r="C9" s="24" t="s">
        <v>40</v>
      </c>
      <c r="D9" s="25">
        <f t="shared" ref="D9:D20" si="7">E9+F9</f>
        <v>1117</v>
      </c>
      <c r="E9" s="26">
        <f>'[3]предыдущий протокол'!BG12</f>
        <v>999</v>
      </c>
      <c r="F9" s="26">
        <f>'[3]предыдущий протокол'!BH12</f>
        <v>118</v>
      </c>
      <c r="G9" s="27" t="e">
        <f t="shared" ref="G9:G20" si="8">H9+I9</f>
        <v>#REF!</v>
      </c>
      <c r="H9" s="28" t="e">
        <f>#REF!-E9</f>
        <v>#REF!</v>
      </c>
      <c r="I9" s="28" t="e">
        <f>#REF!-F9</f>
        <v>#REF!</v>
      </c>
      <c r="J9" s="27">
        <f>K9+L9</f>
        <v>1710</v>
      </c>
      <c r="K9" s="28">
        <f>[4]V_МО_21!BF17</f>
        <v>495</v>
      </c>
      <c r="L9" s="28">
        <f>[4]V_МО_21!BG17</f>
        <v>1215</v>
      </c>
      <c r="M9" s="27">
        <f t="shared" ref="M9:M20" si="9">N9+O9</f>
        <v>666</v>
      </c>
      <c r="N9" s="28">
        <f>ROUND('[4]1_кв_21'!BF17+'[4]2_кв_21'!BF17/3*2,0)</f>
        <v>282</v>
      </c>
      <c r="O9" s="28">
        <f>ROUND('[4]1_кв_21'!BG17+'[4]2_кв_21'!BG17/3*2,0)</f>
        <v>384</v>
      </c>
      <c r="P9" s="27">
        <f>Q9+R9</f>
        <v>524</v>
      </c>
      <c r="Q9" s="28">
        <f>[5]Итого!BF17+T9</f>
        <v>299</v>
      </c>
      <c r="R9" s="28">
        <f>[5]Итого!BG17+U9</f>
        <v>225</v>
      </c>
      <c r="S9" s="27">
        <f t="shared" ref="S9:S20" si="10">T9+U9</f>
        <v>0</v>
      </c>
      <c r="T9" s="28">
        <f>[6]Итого!BF17</f>
        <v>0</v>
      </c>
      <c r="U9" s="28">
        <f>[6]Итого!BG17</f>
        <v>0</v>
      </c>
      <c r="V9" s="27">
        <v>728</v>
      </c>
      <c r="W9" s="28">
        <v>698</v>
      </c>
      <c r="X9" s="28">
        <v>30</v>
      </c>
      <c r="Y9" s="29">
        <f>IFERROR(ROUND(P9/M9*100,2),0)</f>
        <v>78.680000000000007</v>
      </c>
      <c r="Z9" s="30">
        <f t="shared" ref="Z9:AA24" si="11">IFERROR(ROUND(Q9/N9*100,2),0)</f>
        <v>106.03</v>
      </c>
      <c r="AA9" s="30">
        <f t="shared" si="11"/>
        <v>58.59</v>
      </c>
      <c r="AB9" s="25">
        <f>AD9+AC9</f>
        <v>-142</v>
      </c>
      <c r="AC9" s="26">
        <f>Q9-N9</f>
        <v>17</v>
      </c>
      <c r="AD9" s="26">
        <f t="shared" ref="AD9:AD12" si="12">R9-O9</f>
        <v>-159</v>
      </c>
      <c r="AE9" s="25">
        <f t="shared" ref="AE9:AE20" si="13">SUM(AF9:AG9)</f>
        <v>17</v>
      </c>
      <c r="AF9" s="26">
        <f t="shared" ref="AF9:AG13" si="14">IFERROR(IF(AC9&gt;0,AC9,0),0)</f>
        <v>17</v>
      </c>
      <c r="AG9" s="26">
        <f t="shared" si="14"/>
        <v>0</v>
      </c>
      <c r="AH9" s="25">
        <f>SUM(AI9:AJ9)</f>
        <v>-159</v>
      </c>
      <c r="AI9" s="26">
        <f t="shared" ref="AI9:AJ13" si="15">IFERROR(IF(AC9&lt;0,AC9,0),0)</f>
        <v>0</v>
      </c>
      <c r="AJ9" s="26">
        <f t="shared" si="15"/>
        <v>-159</v>
      </c>
      <c r="AK9" s="25">
        <f>SUM(AL9:AM9)</f>
        <v>105</v>
      </c>
      <c r="AL9" s="26">
        <f>ROUND(Q9/$AL$101,0)</f>
        <v>60</v>
      </c>
      <c r="AM9" s="26">
        <f>ROUND(R9/$AL$101,0)</f>
        <v>45</v>
      </c>
      <c r="AN9" s="25">
        <f>SUM(AO9:AP9)</f>
        <v>1186</v>
      </c>
      <c r="AO9" s="26">
        <f>K9-Q9</f>
        <v>196</v>
      </c>
      <c r="AP9" s="26">
        <f>L9-R9</f>
        <v>990</v>
      </c>
      <c r="AQ9" s="25">
        <f>SUM(AR9:AS9)</f>
        <v>25.3</v>
      </c>
      <c r="AR9" s="26">
        <f>IFERROR(ROUND((AO9/AL9),1),0)</f>
        <v>3.3</v>
      </c>
      <c r="AS9" s="26">
        <f>IFERROR(ROUND((AP9/AM9),1),0)</f>
        <v>22</v>
      </c>
      <c r="AT9" s="31">
        <f>AU9+AV9</f>
        <v>-139</v>
      </c>
      <c r="AU9" s="32">
        <v>182</v>
      </c>
      <c r="AV9" s="32">
        <v>-321</v>
      </c>
      <c r="AW9" s="31">
        <f>AX9+AY9</f>
        <v>0</v>
      </c>
      <c r="AX9" s="32">
        <f>BA9+BD9+BG9+BJ9</f>
        <v>0</v>
      </c>
      <c r="AY9" s="32">
        <f>BB9+BE9+BH9+BK9</f>
        <v>0</v>
      </c>
      <c r="AZ9" s="31">
        <f>BA9+BB9</f>
        <v>0</v>
      </c>
      <c r="BA9" s="32"/>
      <c r="BB9" s="32"/>
      <c r="BC9" s="31">
        <f>BD9+BE9</f>
        <v>0</v>
      </c>
      <c r="BD9" s="32"/>
      <c r="BE9" s="32"/>
      <c r="BF9" s="31">
        <f>BG9+BH9</f>
        <v>0</v>
      </c>
      <c r="BG9" s="32"/>
      <c r="BH9" s="32"/>
      <c r="BI9" s="31">
        <f>BJ9+BK9</f>
        <v>0</v>
      </c>
      <c r="BJ9" s="32"/>
      <c r="BK9" s="32"/>
      <c r="BL9" s="32">
        <f>SUM(BM9:BP9)</f>
        <v>0</v>
      </c>
      <c r="BM9" s="32"/>
      <c r="BN9" s="32"/>
      <c r="BO9" s="32"/>
      <c r="BP9" s="32"/>
      <c r="BQ9" s="33" t="s">
        <v>41</v>
      </c>
    </row>
    <row r="10" spans="1:70" ht="22.5" customHeight="1">
      <c r="A10" s="22">
        <v>2</v>
      </c>
      <c r="B10" s="23" t="s">
        <v>42</v>
      </c>
      <c r="C10" s="24" t="s">
        <v>43</v>
      </c>
      <c r="D10" s="25">
        <f t="shared" si="7"/>
        <v>91</v>
      </c>
      <c r="E10" s="26">
        <f>'[3]предыдущий протокол'!BG13</f>
        <v>89</v>
      </c>
      <c r="F10" s="26">
        <f>'[3]предыдущий протокол'!BH13</f>
        <v>2</v>
      </c>
      <c r="G10" s="27" t="e">
        <f t="shared" si="8"/>
        <v>#REF!</v>
      </c>
      <c r="H10" s="28" t="e">
        <f>#REF!-E10</f>
        <v>#REF!</v>
      </c>
      <c r="I10" s="28" t="e">
        <f>#REF!-F10</f>
        <v>#REF!</v>
      </c>
      <c r="J10" s="27">
        <f t="shared" ref="J10:J13" si="16">K10+L10</f>
        <v>265</v>
      </c>
      <c r="K10" s="28">
        <f>[4]V_МО_21!BF18</f>
        <v>265</v>
      </c>
      <c r="L10" s="28">
        <f>[4]V_МО_21!BG18</f>
        <v>0</v>
      </c>
      <c r="M10" s="27">
        <f t="shared" si="9"/>
        <v>90</v>
      </c>
      <c r="N10" s="28">
        <f>ROUND('[4]1_кв_21'!BF18+'[4]2_кв_21'!BF18/3*2,0)</f>
        <v>90</v>
      </c>
      <c r="O10" s="28">
        <f>ROUND('[4]1_кв_21'!BG18+'[4]2_кв_21'!BG18/3*2,0)</f>
        <v>0</v>
      </c>
      <c r="P10" s="27">
        <f>Q10+R10</f>
        <v>64</v>
      </c>
      <c r="Q10" s="28">
        <f>[5]Итого!BF18+T10</f>
        <v>64</v>
      </c>
      <c r="R10" s="28">
        <f>[5]Итого!BG18+U10</f>
        <v>0</v>
      </c>
      <c r="S10" s="27">
        <f t="shared" si="10"/>
        <v>0</v>
      </c>
      <c r="T10" s="28">
        <f>[6]Итого!BF18</f>
        <v>0</v>
      </c>
      <c r="U10" s="28">
        <f>[6]Итого!BG18</f>
        <v>0</v>
      </c>
      <c r="V10" s="27">
        <v>79</v>
      </c>
      <c r="W10" s="28">
        <v>78</v>
      </c>
      <c r="X10" s="28">
        <v>1</v>
      </c>
      <c r="Y10" s="29">
        <f t="shared" ref="Y10:AA73" si="17">IFERROR(ROUND(P10/M10*100,2),0)</f>
        <v>71.11</v>
      </c>
      <c r="Z10" s="30">
        <f t="shared" si="11"/>
        <v>71.11</v>
      </c>
      <c r="AA10" s="30">
        <f t="shared" si="11"/>
        <v>0</v>
      </c>
      <c r="AB10" s="25">
        <f t="shared" ref="AB10:AB13" si="18">AD10+AC10</f>
        <v>-26</v>
      </c>
      <c r="AC10" s="26">
        <f t="shared" ref="AC10:AC12" si="19">Q10-N10</f>
        <v>-26</v>
      </c>
      <c r="AD10" s="26">
        <f t="shared" si="12"/>
        <v>0</v>
      </c>
      <c r="AE10" s="25">
        <f t="shared" si="13"/>
        <v>0</v>
      </c>
      <c r="AF10" s="26">
        <f t="shared" si="14"/>
        <v>0</v>
      </c>
      <c r="AG10" s="26">
        <f t="shared" si="14"/>
        <v>0</v>
      </c>
      <c r="AH10" s="25">
        <f>SUM(AI10:AJ10)</f>
        <v>-26</v>
      </c>
      <c r="AI10" s="26">
        <f t="shared" si="15"/>
        <v>-26</v>
      </c>
      <c r="AJ10" s="26">
        <f t="shared" si="15"/>
        <v>0</v>
      </c>
      <c r="AK10" s="25">
        <f>SUM(AL10:AM10)</f>
        <v>13</v>
      </c>
      <c r="AL10" s="26">
        <f t="shared" ref="AL10:AM13" si="20">ROUND(Q10/$AL$101,0)</f>
        <v>13</v>
      </c>
      <c r="AM10" s="26">
        <f t="shared" si="20"/>
        <v>0</v>
      </c>
      <c r="AN10" s="25">
        <f>SUM(AO10:AP10)</f>
        <v>201</v>
      </c>
      <c r="AO10" s="26">
        <f t="shared" ref="AO10:AP13" si="21">K10-Q10</f>
        <v>201</v>
      </c>
      <c r="AP10" s="26">
        <f t="shared" si="21"/>
        <v>0</v>
      </c>
      <c r="AQ10" s="25">
        <f>SUM(AR10:AS10)</f>
        <v>15.5</v>
      </c>
      <c r="AR10" s="26">
        <f t="shared" ref="AR10:AS13" si="22">IFERROR(ROUND((AO10/AL10),1),0)</f>
        <v>15.5</v>
      </c>
      <c r="AS10" s="26">
        <f t="shared" si="22"/>
        <v>0</v>
      </c>
      <c r="AT10" s="31">
        <f t="shared" ref="AT10:AT13" si="23">AU10+AV10</f>
        <v>0</v>
      </c>
      <c r="AU10" s="34"/>
      <c r="AV10" s="32"/>
      <c r="AW10" s="31">
        <f t="shared" ref="AW10:AW13" si="24">AX10+AY10</f>
        <v>0</v>
      </c>
      <c r="AX10" s="32">
        <f t="shared" ref="AX10:AY13" si="25">BA10+BD10+BG10+BJ10</f>
        <v>0</v>
      </c>
      <c r="AY10" s="32">
        <f t="shared" si="25"/>
        <v>0</v>
      </c>
      <c r="AZ10" s="31">
        <f t="shared" ref="AZ10:AZ13" si="26">BA10+BB10</f>
        <v>0</v>
      </c>
      <c r="BA10" s="32"/>
      <c r="BB10" s="32"/>
      <c r="BC10" s="31">
        <f t="shared" ref="BC10:BC13" si="27">BD10+BE10</f>
        <v>0</v>
      </c>
      <c r="BD10" s="32"/>
      <c r="BE10" s="32"/>
      <c r="BF10" s="31">
        <f t="shared" ref="BF10:BF13" si="28">BG10+BH10</f>
        <v>0</v>
      </c>
      <c r="BG10" s="32"/>
      <c r="BH10" s="32"/>
      <c r="BI10" s="31">
        <f t="shared" ref="BI10:BI13" si="29">BJ10+BK10</f>
        <v>0</v>
      </c>
      <c r="BJ10" s="32"/>
      <c r="BK10" s="32"/>
      <c r="BL10" s="32">
        <f t="shared" ref="BL10:BL13" si="30">SUM(BM10:BP10)</f>
        <v>0</v>
      </c>
      <c r="BM10" s="32"/>
      <c r="BN10" s="32"/>
      <c r="BO10" s="32"/>
      <c r="BP10" s="32"/>
      <c r="BQ10" s="35"/>
    </row>
    <row r="11" spans="1:70" ht="27.75">
      <c r="A11" s="22">
        <v>3</v>
      </c>
      <c r="B11" s="23" t="s">
        <v>44</v>
      </c>
      <c r="C11" s="24" t="s">
        <v>45</v>
      </c>
      <c r="D11" s="25">
        <f t="shared" si="7"/>
        <v>869</v>
      </c>
      <c r="E11" s="26">
        <f>'[3]предыдущий протокол'!BG14</f>
        <v>473</v>
      </c>
      <c r="F11" s="26">
        <f>'[3]предыдущий протокол'!BH14</f>
        <v>396</v>
      </c>
      <c r="G11" s="27" t="e">
        <f t="shared" si="8"/>
        <v>#REF!</v>
      </c>
      <c r="H11" s="28" t="e">
        <f>#REF!-E11</f>
        <v>#REF!</v>
      </c>
      <c r="I11" s="28" t="e">
        <f>#REF!-F11</f>
        <v>#REF!</v>
      </c>
      <c r="J11" s="27">
        <f t="shared" si="16"/>
        <v>747</v>
      </c>
      <c r="K11" s="28">
        <f>[4]V_МО_21!BF19</f>
        <v>199</v>
      </c>
      <c r="L11" s="28">
        <f>[4]V_МО_21!BG19</f>
        <v>548</v>
      </c>
      <c r="M11" s="27">
        <f t="shared" si="9"/>
        <v>250</v>
      </c>
      <c r="N11" s="28">
        <f>ROUND('[4]1_кв_21'!BF19+'[4]2_кв_21'!BF19/3*2,0)</f>
        <v>65</v>
      </c>
      <c r="O11" s="28">
        <f>ROUND('[4]1_кв_21'!BG19+'[4]2_кв_21'!BG19/3*2,0)</f>
        <v>185</v>
      </c>
      <c r="P11" s="27">
        <f>Q11+R11</f>
        <v>19</v>
      </c>
      <c r="Q11" s="28">
        <f>[5]Итого!BF19+T11</f>
        <v>8</v>
      </c>
      <c r="R11" s="28">
        <f>[5]Итого!BG19+U11</f>
        <v>11</v>
      </c>
      <c r="S11" s="27">
        <f t="shared" si="10"/>
        <v>0</v>
      </c>
      <c r="T11" s="28">
        <f>[6]Итого!BF19</f>
        <v>0</v>
      </c>
      <c r="U11" s="28">
        <f>[6]Итого!BG19</f>
        <v>0</v>
      </c>
      <c r="V11" s="27">
        <v>596</v>
      </c>
      <c r="W11" s="28">
        <v>245</v>
      </c>
      <c r="X11" s="28">
        <v>351</v>
      </c>
      <c r="Y11" s="29">
        <f t="shared" si="17"/>
        <v>7.6</v>
      </c>
      <c r="Z11" s="30">
        <f t="shared" si="11"/>
        <v>12.31</v>
      </c>
      <c r="AA11" s="30">
        <f t="shared" si="11"/>
        <v>5.95</v>
      </c>
      <c r="AB11" s="25">
        <f t="shared" si="18"/>
        <v>-231</v>
      </c>
      <c r="AC11" s="26">
        <f t="shared" si="19"/>
        <v>-57</v>
      </c>
      <c r="AD11" s="26">
        <f t="shared" si="12"/>
        <v>-174</v>
      </c>
      <c r="AE11" s="25">
        <f t="shared" si="13"/>
        <v>0</v>
      </c>
      <c r="AF11" s="26">
        <f t="shared" si="14"/>
        <v>0</v>
      </c>
      <c r="AG11" s="26">
        <f t="shared" si="14"/>
        <v>0</v>
      </c>
      <c r="AH11" s="25">
        <f>SUM(AI11:AJ11)</f>
        <v>-231</v>
      </c>
      <c r="AI11" s="26">
        <f t="shared" si="15"/>
        <v>-57</v>
      </c>
      <c r="AJ11" s="26">
        <f t="shared" si="15"/>
        <v>-174</v>
      </c>
      <c r="AK11" s="25">
        <f>SUM(AL11:AM11)</f>
        <v>4</v>
      </c>
      <c r="AL11" s="26">
        <f t="shared" si="20"/>
        <v>2</v>
      </c>
      <c r="AM11" s="26">
        <f t="shared" si="20"/>
        <v>2</v>
      </c>
      <c r="AN11" s="25">
        <f>SUM(AO11:AP11)</f>
        <v>728</v>
      </c>
      <c r="AO11" s="26">
        <f t="shared" si="21"/>
        <v>191</v>
      </c>
      <c r="AP11" s="26">
        <f t="shared" si="21"/>
        <v>537</v>
      </c>
      <c r="AQ11" s="25">
        <f>SUM(AR11:AS11)</f>
        <v>364</v>
      </c>
      <c r="AR11" s="26">
        <f t="shared" si="22"/>
        <v>95.5</v>
      </c>
      <c r="AS11" s="26">
        <f t="shared" si="22"/>
        <v>268.5</v>
      </c>
      <c r="AT11" s="31">
        <f t="shared" si="23"/>
        <v>0</v>
      </c>
      <c r="AU11" s="32"/>
      <c r="AV11" s="32"/>
      <c r="AW11" s="31">
        <f t="shared" si="24"/>
        <v>0</v>
      </c>
      <c r="AX11" s="32"/>
      <c r="AY11" s="32">
        <f t="shared" si="25"/>
        <v>0</v>
      </c>
      <c r="AZ11" s="31">
        <f t="shared" si="26"/>
        <v>0</v>
      </c>
      <c r="BA11" s="32"/>
      <c r="BB11" s="32"/>
      <c r="BC11" s="31">
        <f t="shared" si="27"/>
        <v>0</v>
      </c>
      <c r="BD11" s="32"/>
      <c r="BE11" s="32"/>
      <c r="BF11" s="31">
        <f t="shared" si="28"/>
        <v>0</v>
      </c>
      <c r="BG11" s="32"/>
      <c r="BH11" s="32"/>
      <c r="BI11" s="31">
        <f t="shared" si="29"/>
        <v>0</v>
      </c>
      <c r="BJ11" s="32"/>
      <c r="BK11" s="32"/>
      <c r="BL11" s="32">
        <f t="shared" si="30"/>
        <v>0</v>
      </c>
      <c r="BM11" s="32"/>
      <c r="BN11" s="32"/>
      <c r="BO11" s="32"/>
      <c r="BP11" s="32"/>
      <c r="BQ11" s="33"/>
    </row>
    <row r="12" spans="1:70" ht="27.75">
      <c r="A12" s="22">
        <v>4</v>
      </c>
      <c r="B12" s="23" t="s">
        <v>46</v>
      </c>
      <c r="C12" s="24" t="s">
        <v>47</v>
      </c>
      <c r="D12" s="25">
        <f t="shared" si="7"/>
        <v>0</v>
      </c>
      <c r="E12" s="26">
        <f>'[3]предыдущий протокол'!BG15</f>
        <v>0</v>
      </c>
      <c r="F12" s="26">
        <f>'[3]предыдущий протокол'!BH15</f>
        <v>0</v>
      </c>
      <c r="G12" s="27" t="e">
        <f t="shared" si="8"/>
        <v>#REF!</v>
      </c>
      <c r="H12" s="28" t="e">
        <f>#REF!-E12</f>
        <v>#REF!</v>
      </c>
      <c r="I12" s="28" t="e">
        <f>#REF!-F12</f>
        <v>#REF!</v>
      </c>
      <c r="J12" s="27">
        <f t="shared" si="16"/>
        <v>0</v>
      </c>
      <c r="K12" s="28">
        <f>[4]V_МО_21!BF20</f>
        <v>0</v>
      </c>
      <c r="L12" s="28">
        <f>[4]V_МО_21!BG20</f>
        <v>0</v>
      </c>
      <c r="M12" s="27">
        <f t="shared" si="9"/>
        <v>0</v>
      </c>
      <c r="N12" s="28">
        <f>ROUND('[4]1_кв_21'!BF20+'[4]2_кв_21'!BF20/3*2,0)</f>
        <v>0</v>
      </c>
      <c r="O12" s="28">
        <f>ROUND('[4]1_кв_21'!BG20+'[4]2_кв_21'!BG20/3*2,0)</f>
        <v>0</v>
      </c>
      <c r="P12" s="27">
        <f>Q12+R12</f>
        <v>0</v>
      </c>
      <c r="Q12" s="28">
        <f>[5]Итого!BF20+T12</f>
        <v>0</v>
      </c>
      <c r="R12" s="28">
        <f>[5]Итого!BG20+U12</f>
        <v>0</v>
      </c>
      <c r="S12" s="27">
        <f t="shared" si="10"/>
        <v>0</v>
      </c>
      <c r="T12" s="28">
        <f>[6]Итого!BF20</f>
        <v>0</v>
      </c>
      <c r="U12" s="28">
        <f>[6]Итого!BG20</f>
        <v>0</v>
      </c>
      <c r="V12" s="27">
        <v>0</v>
      </c>
      <c r="W12" s="28">
        <v>0</v>
      </c>
      <c r="X12" s="28">
        <v>0</v>
      </c>
      <c r="Y12" s="29">
        <f t="shared" si="17"/>
        <v>0</v>
      </c>
      <c r="Z12" s="30">
        <f t="shared" si="11"/>
        <v>0</v>
      </c>
      <c r="AA12" s="30">
        <f t="shared" si="11"/>
        <v>0</v>
      </c>
      <c r="AB12" s="25">
        <f t="shared" si="18"/>
        <v>0</v>
      </c>
      <c r="AC12" s="26">
        <f t="shared" si="19"/>
        <v>0</v>
      </c>
      <c r="AD12" s="26">
        <f t="shared" si="12"/>
        <v>0</v>
      </c>
      <c r="AE12" s="25">
        <f t="shared" si="13"/>
        <v>0</v>
      </c>
      <c r="AF12" s="26">
        <f t="shared" si="14"/>
        <v>0</v>
      </c>
      <c r="AG12" s="26">
        <f t="shared" si="14"/>
        <v>0</v>
      </c>
      <c r="AH12" s="25">
        <f>SUM(AI12:AJ12)</f>
        <v>0</v>
      </c>
      <c r="AI12" s="26">
        <f t="shared" si="15"/>
        <v>0</v>
      </c>
      <c r="AJ12" s="26">
        <f t="shared" si="15"/>
        <v>0</v>
      </c>
      <c r="AK12" s="25">
        <f>SUM(AL12:AM12)</f>
        <v>0</v>
      </c>
      <c r="AL12" s="26">
        <f t="shared" si="20"/>
        <v>0</v>
      </c>
      <c r="AM12" s="26">
        <f t="shared" si="20"/>
        <v>0</v>
      </c>
      <c r="AN12" s="25">
        <f>SUM(AO12:AP12)</f>
        <v>0</v>
      </c>
      <c r="AO12" s="26">
        <f t="shared" si="21"/>
        <v>0</v>
      </c>
      <c r="AP12" s="26">
        <f t="shared" si="21"/>
        <v>0</v>
      </c>
      <c r="AQ12" s="25">
        <f>SUM(AR12:AS12)</f>
        <v>0</v>
      </c>
      <c r="AR12" s="26">
        <f t="shared" si="22"/>
        <v>0</v>
      </c>
      <c r="AS12" s="26">
        <f t="shared" si="22"/>
        <v>0</v>
      </c>
      <c r="AT12" s="31">
        <f t="shared" si="23"/>
        <v>0</v>
      </c>
      <c r="AU12" s="32"/>
      <c r="AV12" s="32"/>
      <c r="AW12" s="31">
        <f t="shared" si="24"/>
        <v>0</v>
      </c>
      <c r="AX12" s="32">
        <f t="shared" si="25"/>
        <v>0</v>
      </c>
      <c r="AY12" s="32">
        <f t="shared" si="25"/>
        <v>0</v>
      </c>
      <c r="AZ12" s="31">
        <f t="shared" si="26"/>
        <v>0</v>
      </c>
      <c r="BA12" s="32"/>
      <c r="BB12" s="32"/>
      <c r="BC12" s="31">
        <f t="shared" si="27"/>
        <v>0</v>
      </c>
      <c r="BD12" s="32"/>
      <c r="BE12" s="32"/>
      <c r="BF12" s="31">
        <f t="shared" si="28"/>
        <v>0</v>
      </c>
      <c r="BG12" s="32"/>
      <c r="BH12" s="32"/>
      <c r="BI12" s="31">
        <f t="shared" si="29"/>
        <v>0</v>
      </c>
      <c r="BJ12" s="32"/>
      <c r="BK12" s="32"/>
      <c r="BL12" s="32">
        <f t="shared" si="30"/>
        <v>0</v>
      </c>
      <c r="BM12" s="32"/>
      <c r="BN12" s="32"/>
      <c r="BO12" s="32"/>
      <c r="BP12" s="32"/>
      <c r="BQ12" s="26"/>
    </row>
    <row r="13" spans="1:70" ht="27.75">
      <c r="A13" s="22">
        <v>5</v>
      </c>
      <c r="B13" s="23" t="s">
        <v>48</v>
      </c>
      <c r="C13" s="24" t="s">
        <v>49</v>
      </c>
      <c r="D13" s="25">
        <f t="shared" si="7"/>
        <v>0</v>
      </c>
      <c r="E13" s="26">
        <f>'[3]предыдущий протокол'!BG16</f>
        <v>0</v>
      </c>
      <c r="F13" s="26">
        <f>'[3]предыдущий протокол'!BH16</f>
        <v>0</v>
      </c>
      <c r="G13" s="27" t="e">
        <f t="shared" si="8"/>
        <v>#REF!</v>
      </c>
      <c r="H13" s="28" t="e">
        <f>#REF!-E13</f>
        <v>#REF!</v>
      </c>
      <c r="I13" s="28" t="e">
        <f>#REF!-F13</f>
        <v>#REF!</v>
      </c>
      <c r="J13" s="27">
        <f t="shared" si="16"/>
        <v>0</v>
      </c>
      <c r="K13" s="28">
        <f>[4]V_МО_21!BF21</f>
        <v>0</v>
      </c>
      <c r="L13" s="28">
        <f>[4]V_МО_21!BG21</f>
        <v>0</v>
      </c>
      <c r="M13" s="27">
        <f t="shared" si="9"/>
        <v>0</v>
      </c>
      <c r="N13" s="28">
        <f>ROUND('[4]1_кв_21'!BF21+'[4]2_кв_21'!BF21/3*2,0)</f>
        <v>0</v>
      </c>
      <c r="O13" s="28">
        <f>ROUND('[4]1_кв_21'!BG21+'[4]2_кв_21'!BG21/3*2,0)</f>
        <v>0</v>
      </c>
      <c r="P13" s="27">
        <f>Q13+R13</f>
        <v>0</v>
      </c>
      <c r="Q13" s="28">
        <f>[5]Итого!BF21+T13</f>
        <v>0</v>
      </c>
      <c r="R13" s="28">
        <f>[5]Итого!BG21+U13</f>
        <v>0</v>
      </c>
      <c r="S13" s="27">
        <f t="shared" si="10"/>
        <v>0</v>
      </c>
      <c r="T13" s="28">
        <f>[6]Итого!BF21</f>
        <v>0</v>
      </c>
      <c r="U13" s="28">
        <f>[6]Итого!BG21</f>
        <v>0</v>
      </c>
      <c r="V13" s="27">
        <v>0</v>
      </c>
      <c r="W13" s="28">
        <v>0</v>
      </c>
      <c r="X13" s="28">
        <v>0</v>
      </c>
      <c r="Y13" s="29">
        <f t="shared" si="17"/>
        <v>0</v>
      </c>
      <c r="Z13" s="30">
        <f t="shared" si="11"/>
        <v>0</v>
      </c>
      <c r="AA13" s="30">
        <f t="shared" si="11"/>
        <v>0</v>
      </c>
      <c r="AB13" s="25">
        <f t="shared" si="18"/>
        <v>0</v>
      </c>
      <c r="AC13" s="26"/>
      <c r="AD13" s="26"/>
      <c r="AE13" s="25">
        <f t="shared" si="13"/>
        <v>0</v>
      </c>
      <c r="AF13" s="26">
        <f t="shared" si="14"/>
        <v>0</v>
      </c>
      <c r="AG13" s="26">
        <f t="shared" si="14"/>
        <v>0</v>
      </c>
      <c r="AH13" s="25">
        <f>SUM(AI13:AJ13)</f>
        <v>0</v>
      </c>
      <c r="AI13" s="26">
        <f t="shared" si="15"/>
        <v>0</v>
      </c>
      <c r="AJ13" s="26">
        <f t="shared" si="15"/>
        <v>0</v>
      </c>
      <c r="AK13" s="25">
        <f>SUM(AL13:AM13)</f>
        <v>0</v>
      </c>
      <c r="AL13" s="26">
        <f t="shared" si="20"/>
        <v>0</v>
      </c>
      <c r="AM13" s="26">
        <f t="shared" si="20"/>
        <v>0</v>
      </c>
      <c r="AN13" s="25">
        <f>SUM(AO13:AP13)</f>
        <v>0</v>
      </c>
      <c r="AO13" s="26">
        <f t="shared" si="21"/>
        <v>0</v>
      </c>
      <c r="AP13" s="26">
        <f t="shared" si="21"/>
        <v>0</v>
      </c>
      <c r="AQ13" s="25">
        <f>SUM(AR13:AS13)</f>
        <v>0</v>
      </c>
      <c r="AR13" s="26">
        <f t="shared" si="22"/>
        <v>0</v>
      </c>
      <c r="AS13" s="26">
        <f t="shared" si="22"/>
        <v>0</v>
      </c>
      <c r="AT13" s="31">
        <f t="shared" si="23"/>
        <v>0</v>
      </c>
      <c r="AU13" s="32"/>
      <c r="AV13" s="32"/>
      <c r="AW13" s="31">
        <f t="shared" si="24"/>
        <v>0</v>
      </c>
      <c r="AX13" s="32">
        <f t="shared" si="25"/>
        <v>0</v>
      </c>
      <c r="AY13" s="32">
        <f t="shared" si="25"/>
        <v>0</v>
      </c>
      <c r="AZ13" s="31">
        <f t="shared" si="26"/>
        <v>0</v>
      </c>
      <c r="BA13" s="32"/>
      <c r="BB13" s="32"/>
      <c r="BC13" s="31">
        <f t="shared" si="27"/>
        <v>0</v>
      </c>
      <c r="BD13" s="32"/>
      <c r="BE13" s="32"/>
      <c r="BF13" s="31">
        <f t="shared" si="28"/>
        <v>0</v>
      </c>
      <c r="BG13" s="32"/>
      <c r="BH13" s="32"/>
      <c r="BI13" s="31">
        <f t="shared" si="29"/>
        <v>0</v>
      </c>
      <c r="BJ13" s="32"/>
      <c r="BK13" s="32"/>
      <c r="BL13" s="32">
        <f t="shared" si="30"/>
        <v>0</v>
      </c>
      <c r="BM13" s="32"/>
      <c r="BN13" s="32"/>
      <c r="BO13" s="32"/>
      <c r="BP13" s="32"/>
      <c r="BQ13" s="26"/>
    </row>
    <row r="14" spans="1:70" ht="27">
      <c r="A14" s="36"/>
      <c r="B14" s="37" t="s">
        <v>50</v>
      </c>
      <c r="C14" s="38"/>
      <c r="D14" s="39">
        <f t="shared" si="7"/>
        <v>2077</v>
      </c>
      <c r="E14" s="39">
        <f>SUM(E9:E13)</f>
        <v>1561</v>
      </c>
      <c r="F14" s="39">
        <f>SUM(F9:F13)</f>
        <v>516</v>
      </c>
      <c r="G14" s="40" t="e">
        <f t="shared" ref="G14:I14" si="31">SUM(G9:G13)</f>
        <v>#REF!</v>
      </c>
      <c r="H14" s="40" t="e">
        <f t="shared" si="31"/>
        <v>#REF!</v>
      </c>
      <c r="I14" s="40" t="e">
        <f t="shared" si="31"/>
        <v>#REF!</v>
      </c>
      <c r="J14" s="40">
        <f>SUM(J9:J13)</f>
        <v>2722</v>
      </c>
      <c r="K14" s="40">
        <f>SUM(K9:K13)</f>
        <v>959</v>
      </c>
      <c r="L14" s="40">
        <f t="shared" ref="L14:R14" si="32">SUM(L9:L13)</f>
        <v>1763</v>
      </c>
      <c r="M14" s="40">
        <f t="shared" si="32"/>
        <v>1006</v>
      </c>
      <c r="N14" s="40">
        <f t="shared" si="32"/>
        <v>437</v>
      </c>
      <c r="O14" s="40">
        <f t="shared" si="32"/>
        <v>569</v>
      </c>
      <c r="P14" s="40">
        <f t="shared" si="32"/>
        <v>607</v>
      </c>
      <c r="Q14" s="40">
        <f t="shared" si="32"/>
        <v>371</v>
      </c>
      <c r="R14" s="40">
        <f t="shared" si="32"/>
        <v>236</v>
      </c>
      <c r="S14" s="40">
        <f>SUM(S9:S13)</f>
        <v>0</v>
      </c>
      <c r="T14" s="40">
        <f t="shared" ref="T14:U14" si="33">SUM(T9:T13)</f>
        <v>0</v>
      </c>
      <c r="U14" s="40">
        <f t="shared" si="33"/>
        <v>0</v>
      </c>
      <c r="V14" s="40">
        <v>1403</v>
      </c>
      <c r="W14" s="40">
        <v>1021</v>
      </c>
      <c r="X14" s="40">
        <v>382</v>
      </c>
      <c r="Y14" s="41">
        <f t="shared" si="17"/>
        <v>60.34</v>
      </c>
      <c r="Z14" s="42">
        <f t="shared" si="11"/>
        <v>84.9</v>
      </c>
      <c r="AA14" s="42">
        <f t="shared" si="11"/>
        <v>41.48</v>
      </c>
      <c r="AB14" s="39">
        <f>SUM(AB9:AB13)</f>
        <v>-399</v>
      </c>
      <c r="AC14" s="39">
        <f t="shared" ref="AC14:AD14" si="34">SUM(AC9:AC13)</f>
        <v>-66</v>
      </c>
      <c r="AD14" s="39">
        <f t="shared" si="34"/>
        <v>-333</v>
      </c>
      <c r="AE14" s="39">
        <f t="shared" si="13"/>
        <v>17</v>
      </c>
      <c r="AF14" s="39">
        <f t="shared" ref="AF14:AS14" si="35">SUM(AF9:AF13)</f>
        <v>17</v>
      </c>
      <c r="AG14" s="39">
        <f t="shared" si="35"/>
        <v>0</v>
      </c>
      <c r="AH14" s="39">
        <f t="shared" si="35"/>
        <v>-416</v>
      </c>
      <c r="AI14" s="39">
        <f t="shared" si="35"/>
        <v>-83</v>
      </c>
      <c r="AJ14" s="39">
        <f t="shared" si="35"/>
        <v>-333</v>
      </c>
      <c r="AK14" s="39">
        <f t="shared" si="35"/>
        <v>122</v>
      </c>
      <c r="AL14" s="39">
        <f t="shared" si="35"/>
        <v>75</v>
      </c>
      <c r="AM14" s="39">
        <f t="shared" si="35"/>
        <v>47</v>
      </c>
      <c r="AN14" s="39">
        <f t="shared" si="35"/>
        <v>2115</v>
      </c>
      <c r="AO14" s="39">
        <f t="shared" si="35"/>
        <v>588</v>
      </c>
      <c r="AP14" s="39">
        <f t="shared" si="35"/>
        <v>1527</v>
      </c>
      <c r="AQ14" s="39">
        <f t="shared" si="35"/>
        <v>404.8</v>
      </c>
      <c r="AR14" s="39">
        <f t="shared" si="35"/>
        <v>114.3</v>
      </c>
      <c r="AS14" s="39">
        <f t="shared" si="35"/>
        <v>290.5</v>
      </c>
      <c r="AT14" s="43">
        <f>SUM(AT9:AT13)</f>
        <v>-139</v>
      </c>
      <c r="AU14" s="43">
        <f>SUM(AU9:AU13)</f>
        <v>182</v>
      </c>
      <c r="AV14" s="43">
        <f>SUM(AV9:AV13)</f>
        <v>-321</v>
      </c>
      <c r="AW14" s="43">
        <f>SUM(AW9:AW13)</f>
        <v>0</v>
      </c>
      <c r="AX14" s="43">
        <f t="shared" ref="AX14:BB14" si="36">SUM(AX9:AX13)</f>
        <v>0</v>
      </c>
      <c r="AY14" s="43">
        <f t="shared" si="36"/>
        <v>0</v>
      </c>
      <c r="AZ14" s="43">
        <f t="shared" si="36"/>
        <v>0</v>
      </c>
      <c r="BA14" s="43">
        <f t="shared" si="36"/>
        <v>0</v>
      </c>
      <c r="BB14" s="43">
        <f t="shared" si="36"/>
        <v>0</v>
      </c>
      <c r="BC14" s="43">
        <f>SUM(BC9:BC13)</f>
        <v>0</v>
      </c>
      <c r="BD14" s="43">
        <f t="shared" ref="BD14:BE14" si="37">SUM(BD9:BD13)</f>
        <v>0</v>
      </c>
      <c r="BE14" s="43">
        <f t="shared" si="37"/>
        <v>0</v>
      </c>
      <c r="BF14" s="43">
        <f>SUM(BF9:BF13)</f>
        <v>0</v>
      </c>
      <c r="BG14" s="43">
        <f t="shared" ref="BG14:BH14" si="38">SUM(BG9:BG13)</f>
        <v>0</v>
      </c>
      <c r="BH14" s="43">
        <f t="shared" si="38"/>
        <v>0</v>
      </c>
      <c r="BI14" s="43">
        <f>SUM(BI9:BI13)</f>
        <v>0</v>
      </c>
      <c r="BJ14" s="43">
        <f>SUM(BJ9:BJ13)</f>
        <v>0</v>
      </c>
      <c r="BK14" s="43">
        <f t="shared" ref="BK14:BP14" si="39">SUM(BK9:BK13)</f>
        <v>0</v>
      </c>
      <c r="BL14" s="43">
        <f t="shared" si="39"/>
        <v>0</v>
      </c>
      <c r="BM14" s="43">
        <f t="shared" si="39"/>
        <v>0</v>
      </c>
      <c r="BN14" s="43">
        <f t="shared" si="39"/>
        <v>0</v>
      </c>
      <c r="BO14" s="43">
        <f t="shared" si="39"/>
        <v>0</v>
      </c>
      <c r="BP14" s="43">
        <f t="shared" si="39"/>
        <v>0</v>
      </c>
      <c r="BQ14" s="39"/>
    </row>
    <row r="15" spans="1:70" ht="27.75">
      <c r="A15" s="22">
        <v>6</v>
      </c>
      <c r="B15" s="23" t="s">
        <v>51</v>
      </c>
      <c r="C15" s="24" t="s">
        <v>52</v>
      </c>
      <c r="D15" s="25">
        <f t="shared" si="7"/>
        <v>0</v>
      </c>
      <c r="E15" s="26">
        <f>'[3]предыдущий протокол'!BG19</f>
        <v>0</v>
      </c>
      <c r="F15" s="26">
        <f>'[3]предыдущий протокол'!BH19</f>
        <v>0</v>
      </c>
      <c r="G15" s="27" t="e">
        <f t="shared" si="8"/>
        <v>#REF!</v>
      </c>
      <c r="H15" s="28" t="e">
        <f>#REF!-E15</f>
        <v>#REF!</v>
      </c>
      <c r="I15" s="28" t="e">
        <f>#REF!-F15</f>
        <v>#REF!</v>
      </c>
      <c r="J15" s="27">
        <f>K15+L15</f>
        <v>0</v>
      </c>
      <c r="K15" s="28">
        <f>[4]V_МО_21!BF23</f>
        <v>0</v>
      </c>
      <c r="L15" s="28">
        <f>[4]V_МО_21!BG23</f>
        <v>0</v>
      </c>
      <c r="M15" s="27">
        <f t="shared" si="9"/>
        <v>0</v>
      </c>
      <c r="N15" s="28">
        <f>ROUND('[4]1_кв_21'!BF23+'[4]2_кв_21'!BF23/3*2,0)</f>
        <v>0</v>
      </c>
      <c r="O15" s="28">
        <f>ROUND('[4]1_кв_21'!BG23+'[4]2_кв_21'!BG23/3*2,0)</f>
        <v>0</v>
      </c>
      <c r="P15" s="27">
        <f t="shared" ref="P15:P20" si="40">Q15+R15</f>
        <v>0</v>
      </c>
      <c r="Q15" s="28">
        <f>[5]Итого!BF23+T15</f>
        <v>0</v>
      </c>
      <c r="R15" s="28">
        <f>[5]Итого!BG23+U15</f>
        <v>0</v>
      </c>
      <c r="S15" s="27">
        <f t="shared" si="10"/>
        <v>0</v>
      </c>
      <c r="T15" s="28">
        <f>[6]Итого!BF23</f>
        <v>0</v>
      </c>
      <c r="U15" s="28">
        <f>[6]Итого!BG23</f>
        <v>0</v>
      </c>
      <c r="V15" s="27">
        <v>0</v>
      </c>
      <c r="W15" s="28">
        <v>0</v>
      </c>
      <c r="X15" s="28">
        <v>0</v>
      </c>
      <c r="Y15" s="29">
        <f t="shared" si="17"/>
        <v>0</v>
      </c>
      <c r="Z15" s="30">
        <f t="shared" si="11"/>
        <v>0</v>
      </c>
      <c r="AA15" s="30">
        <f t="shared" si="11"/>
        <v>0</v>
      </c>
      <c r="AB15" s="25">
        <f t="shared" ref="AB15:AB20" si="41">AD15+AC15</f>
        <v>0</v>
      </c>
      <c r="AC15" s="26">
        <f t="shared" ref="AC15:AD20" si="42">Q15-N15</f>
        <v>0</v>
      </c>
      <c r="AD15" s="26">
        <f t="shared" si="42"/>
        <v>0</v>
      </c>
      <c r="AE15" s="25">
        <f t="shared" si="13"/>
        <v>0</v>
      </c>
      <c r="AF15" s="26">
        <f t="shared" ref="AF15:AG20" si="43">IFERROR(IF(AC15&gt;0,AC15,0),0)</f>
        <v>0</v>
      </c>
      <c r="AG15" s="26">
        <f t="shared" si="43"/>
        <v>0</v>
      </c>
      <c r="AH15" s="25">
        <f t="shared" ref="AH15:AH20" si="44">SUM(AI15:AJ15)</f>
        <v>0</v>
      </c>
      <c r="AI15" s="26">
        <f t="shared" ref="AI15:AJ20" si="45">IFERROR(IF(AC15&lt;0,AC15,0),0)</f>
        <v>0</v>
      </c>
      <c r="AJ15" s="26">
        <f t="shared" si="45"/>
        <v>0</v>
      </c>
      <c r="AK15" s="25">
        <f t="shared" ref="AK15:AK20" si="46">SUM(AL15:AM15)</f>
        <v>0</v>
      </c>
      <c r="AL15" s="26">
        <f t="shared" ref="AL15:AM20" si="47">ROUND(Q15/$AL$101,0)</f>
        <v>0</v>
      </c>
      <c r="AM15" s="26">
        <f t="shared" si="47"/>
        <v>0</v>
      </c>
      <c r="AN15" s="25">
        <f t="shared" ref="AN15:AN20" si="48">SUM(AO15:AP15)</f>
        <v>0</v>
      </c>
      <c r="AO15" s="26">
        <f t="shared" ref="AO15:AP20" si="49">K15-Q15</f>
        <v>0</v>
      </c>
      <c r="AP15" s="26">
        <f t="shared" si="49"/>
        <v>0</v>
      </c>
      <c r="AQ15" s="25">
        <f t="shared" ref="AQ15:AQ20" si="50">SUM(AR15:AS15)</f>
        <v>0</v>
      </c>
      <c r="AR15" s="26">
        <f t="shared" ref="AR15:AS20" si="51">IFERROR(ROUND((AO15/AL15),1),0)</f>
        <v>0</v>
      </c>
      <c r="AS15" s="26">
        <f t="shared" si="51"/>
        <v>0</v>
      </c>
      <c r="AT15" s="31">
        <f t="shared" ref="AT15:AT20" si="52">AU15+AV15</f>
        <v>0</v>
      </c>
      <c r="AU15" s="32"/>
      <c r="AV15" s="32"/>
      <c r="AW15" s="31">
        <f t="shared" ref="AW15:AW20" si="53">AX15+AY15</f>
        <v>0</v>
      </c>
      <c r="AX15" s="32">
        <f t="shared" ref="AX15:AY20" si="54">BA15+BD15+BG15+BJ15</f>
        <v>0</v>
      </c>
      <c r="AY15" s="32">
        <f t="shared" si="54"/>
        <v>0</v>
      </c>
      <c r="AZ15" s="31">
        <f t="shared" ref="AZ15:AZ20" si="55">BA15+BB15</f>
        <v>0</v>
      </c>
      <c r="BA15" s="32"/>
      <c r="BB15" s="32"/>
      <c r="BC15" s="31">
        <f t="shared" ref="BC15:BC20" si="56">BD15+BE15</f>
        <v>0</v>
      </c>
      <c r="BD15" s="32"/>
      <c r="BE15" s="32"/>
      <c r="BF15" s="31">
        <f t="shared" ref="BF15:BF20" si="57">BG15+BH15</f>
        <v>0</v>
      </c>
      <c r="BG15" s="32"/>
      <c r="BH15" s="32"/>
      <c r="BI15" s="31">
        <f t="shared" ref="BI15:BI20" si="58">BJ15+BK15</f>
        <v>0</v>
      </c>
      <c r="BJ15" s="32"/>
      <c r="BK15" s="32"/>
      <c r="BL15" s="32">
        <f t="shared" ref="BL15:BL20" si="59">SUM(BM15:BP15)</f>
        <v>0</v>
      </c>
      <c r="BM15" s="32"/>
      <c r="BN15" s="32"/>
      <c r="BO15" s="32"/>
      <c r="BP15" s="32"/>
      <c r="BQ15" s="26"/>
    </row>
    <row r="16" spans="1:70" ht="27.75">
      <c r="A16" s="22">
        <v>7</v>
      </c>
      <c r="B16" s="23" t="s">
        <v>53</v>
      </c>
      <c r="C16" s="24" t="s">
        <v>54</v>
      </c>
      <c r="D16" s="25">
        <f t="shared" si="7"/>
        <v>34</v>
      </c>
      <c r="E16" s="26">
        <f>'[3]предыдущий протокол'!BG20</f>
        <v>30</v>
      </c>
      <c r="F16" s="26">
        <f>'[3]предыдущий протокол'!BH20</f>
        <v>4</v>
      </c>
      <c r="G16" s="27" t="e">
        <f t="shared" si="8"/>
        <v>#REF!</v>
      </c>
      <c r="H16" s="28" t="e">
        <f>#REF!-E16</f>
        <v>#REF!</v>
      </c>
      <c r="I16" s="28" t="e">
        <f>#REF!-F16</f>
        <v>#REF!</v>
      </c>
      <c r="J16" s="27">
        <f t="shared" ref="J16:J20" si="60">K16+L16</f>
        <v>120</v>
      </c>
      <c r="K16" s="28">
        <f>[4]V_МО_21!BF24</f>
        <v>100</v>
      </c>
      <c r="L16" s="28">
        <f>[4]V_МО_21!BG24</f>
        <v>20</v>
      </c>
      <c r="M16" s="27">
        <f t="shared" si="9"/>
        <v>36</v>
      </c>
      <c r="N16" s="28">
        <f>ROUND('[4]1_кв_21'!BF24+'[4]2_кв_21'!BF24/3*2,0)</f>
        <v>30</v>
      </c>
      <c r="O16" s="28">
        <f>ROUND('[4]1_кв_21'!BG24+'[4]2_кв_21'!BG24/3*2,0)</f>
        <v>6</v>
      </c>
      <c r="P16" s="27">
        <f t="shared" si="40"/>
        <v>0</v>
      </c>
      <c r="Q16" s="28">
        <f>[5]Итого!BF24+T16</f>
        <v>0</v>
      </c>
      <c r="R16" s="28">
        <f>[5]Итого!BG24+U16</f>
        <v>0</v>
      </c>
      <c r="S16" s="27">
        <f t="shared" si="10"/>
        <v>0</v>
      </c>
      <c r="T16" s="28">
        <f>[6]Итого!BF24</f>
        <v>0</v>
      </c>
      <c r="U16" s="28">
        <f>[6]Итого!BG24</f>
        <v>0</v>
      </c>
      <c r="V16" s="27">
        <v>31</v>
      </c>
      <c r="W16" s="28">
        <v>27</v>
      </c>
      <c r="X16" s="28">
        <v>4</v>
      </c>
      <c r="Y16" s="29">
        <f t="shared" si="17"/>
        <v>0</v>
      </c>
      <c r="Z16" s="30">
        <f t="shared" si="11"/>
        <v>0</v>
      </c>
      <c r="AA16" s="30">
        <f t="shared" si="11"/>
        <v>0</v>
      </c>
      <c r="AB16" s="25">
        <f t="shared" si="41"/>
        <v>-36</v>
      </c>
      <c r="AC16" s="26">
        <f t="shared" si="42"/>
        <v>-30</v>
      </c>
      <c r="AD16" s="26">
        <f t="shared" si="42"/>
        <v>-6</v>
      </c>
      <c r="AE16" s="25">
        <f t="shared" si="13"/>
        <v>0</v>
      </c>
      <c r="AF16" s="26">
        <f t="shared" si="43"/>
        <v>0</v>
      </c>
      <c r="AG16" s="26">
        <f t="shared" si="43"/>
        <v>0</v>
      </c>
      <c r="AH16" s="25">
        <f t="shared" si="44"/>
        <v>-36</v>
      </c>
      <c r="AI16" s="26">
        <f t="shared" si="45"/>
        <v>-30</v>
      </c>
      <c r="AJ16" s="26">
        <f t="shared" si="45"/>
        <v>-6</v>
      </c>
      <c r="AK16" s="25">
        <f t="shared" si="46"/>
        <v>0</v>
      </c>
      <c r="AL16" s="26">
        <f t="shared" si="47"/>
        <v>0</v>
      </c>
      <c r="AM16" s="26">
        <f t="shared" si="47"/>
        <v>0</v>
      </c>
      <c r="AN16" s="25">
        <f t="shared" si="48"/>
        <v>120</v>
      </c>
      <c r="AO16" s="26">
        <f t="shared" si="49"/>
        <v>100</v>
      </c>
      <c r="AP16" s="26">
        <f t="shared" si="49"/>
        <v>20</v>
      </c>
      <c r="AQ16" s="25">
        <f t="shared" si="50"/>
        <v>0</v>
      </c>
      <c r="AR16" s="26">
        <f t="shared" si="51"/>
        <v>0</v>
      </c>
      <c r="AS16" s="26">
        <f t="shared" si="51"/>
        <v>0</v>
      </c>
      <c r="AT16" s="31">
        <f t="shared" si="52"/>
        <v>0</v>
      </c>
      <c r="AU16" s="32"/>
      <c r="AV16" s="32"/>
      <c r="AW16" s="31">
        <f t="shared" si="53"/>
        <v>0</v>
      </c>
      <c r="AX16" s="32">
        <f t="shared" si="54"/>
        <v>0</v>
      </c>
      <c r="AY16" s="32">
        <f t="shared" si="54"/>
        <v>0</v>
      </c>
      <c r="AZ16" s="31">
        <f t="shared" si="55"/>
        <v>0</v>
      </c>
      <c r="BA16" s="32"/>
      <c r="BB16" s="32"/>
      <c r="BC16" s="31">
        <f t="shared" si="56"/>
        <v>0</v>
      </c>
      <c r="BD16" s="32"/>
      <c r="BE16" s="32"/>
      <c r="BF16" s="31">
        <f t="shared" si="57"/>
        <v>0</v>
      </c>
      <c r="BG16" s="32"/>
      <c r="BH16" s="32"/>
      <c r="BI16" s="31">
        <f t="shared" si="58"/>
        <v>0</v>
      </c>
      <c r="BJ16" s="32"/>
      <c r="BK16" s="32"/>
      <c r="BL16" s="32">
        <f t="shared" si="59"/>
        <v>0</v>
      </c>
      <c r="BM16" s="32"/>
      <c r="BN16" s="32"/>
      <c r="BO16" s="32"/>
      <c r="BP16" s="32"/>
      <c r="BQ16" s="26"/>
    </row>
    <row r="17" spans="1:69" ht="27.75">
      <c r="A17" s="22">
        <v>8</v>
      </c>
      <c r="B17" s="23" t="s">
        <v>55</v>
      </c>
      <c r="C17" s="24" t="s">
        <v>56</v>
      </c>
      <c r="D17" s="25">
        <f t="shared" si="7"/>
        <v>0</v>
      </c>
      <c r="E17" s="26">
        <f>'[3]предыдущий протокол'!BG21</f>
        <v>0</v>
      </c>
      <c r="F17" s="26">
        <f>'[3]предыдущий протокол'!BH21</f>
        <v>0</v>
      </c>
      <c r="G17" s="27" t="e">
        <f t="shared" si="8"/>
        <v>#REF!</v>
      </c>
      <c r="H17" s="28" t="e">
        <f>#REF!-E17</f>
        <v>#REF!</v>
      </c>
      <c r="I17" s="28" t="e">
        <f>#REF!-F17</f>
        <v>#REF!</v>
      </c>
      <c r="J17" s="27">
        <f t="shared" si="60"/>
        <v>0</v>
      </c>
      <c r="K17" s="28">
        <f>[4]V_МО_21!BF25</f>
        <v>0</v>
      </c>
      <c r="L17" s="28">
        <f>[4]V_МО_21!BG25</f>
        <v>0</v>
      </c>
      <c r="M17" s="27">
        <f t="shared" si="9"/>
        <v>0</v>
      </c>
      <c r="N17" s="28">
        <f>ROUND('[4]1_кв_21'!BF25+'[4]2_кв_21'!BF25/3*2,0)</f>
        <v>0</v>
      </c>
      <c r="O17" s="28">
        <f>ROUND('[4]1_кв_21'!BG25+'[4]2_кв_21'!BG25/3*2,0)</f>
        <v>0</v>
      </c>
      <c r="P17" s="27">
        <f t="shared" si="40"/>
        <v>0</v>
      </c>
      <c r="Q17" s="28">
        <f>[5]Итого!BF25+T17</f>
        <v>0</v>
      </c>
      <c r="R17" s="28">
        <f>[5]Итого!BG25+U17</f>
        <v>0</v>
      </c>
      <c r="S17" s="27">
        <f t="shared" si="10"/>
        <v>0</v>
      </c>
      <c r="T17" s="28">
        <f>[6]Итого!BF25</f>
        <v>0</v>
      </c>
      <c r="U17" s="28">
        <f>[6]Итого!BG25</f>
        <v>0</v>
      </c>
      <c r="V17" s="27">
        <v>0</v>
      </c>
      <c r="W17" s="28">
        <v>0</v>
      </c>
      <c r="X17" s="28">
        <v>0</v>
      </c>
      <c r="Y17" s="29">
        <f t="shared" si="17"/>
        <v>0</v>
      </c>
      <c r="Z17" s="30">
        <f t="shared" si="11"/>
        <v>0</v>
      </c>
      <c r="AA17" s="30">
        <f t="shared" si="11"/>
        <v>0</v>
      </c>
      <c r="AB17" s="25">
        <f t="shared" si="41"/>
        <v>0</v>
      </c>
      <c r="AC17" s="26">
        <f t="shared" si="42"/>
        <v>0</v>
      </c>
      <c r="AD17" s="26">
        <f t="shared" si="42"/>
        <v>0</v>
      </c>
      <c r="AE17" s="25">
        <f t="shared" si="13"/>
        <v>0</v>
      </c>
      <c r="AF17" s="26">
        <f t="shared" si="43"/>
        <v>0</v>
      </c>
      <c r="AG17" s="26">
        <f t="shared" si="43"/>
        <v>0</v>
      </c>
      <c r="AH17" s="25">
        <f t="shared" si="44"/>
        <v>0</v>
      </c>
      <c r="AI17" s="26">
        <f t="shared" si="45"/>
        <v>0</v>
      </c>
      <c r="AJ17" s="26">
        <f t="shared" si="45"/>
        <v>0</v>
      </c>
      <c r="AK17" s="25">
        <f t="shared" si="46"/>
        <v>0</v>
      </c>
      <c r="AL17" s="26">
        <f t="shared" si="47"/>
        <v>0</v>
      </c>
      <c r="AM17" s="26">
        <f t="shared" si="47"/>
        <v>0</v>
      </c>
      <c r="AN17" s="25">
        <f t="shared" si="48"/>
        <v>0</v>
      </c>
      <c r="AO17" s="26">
        <f t="shared" si="49"/>
        <v>0</v>
      </c>
      <c r="AP17" s="26">
        <f t="shared" si="49"/>
        <v>0</v>
      </c>
      <c r="AQ17" s="25">
        <f t="shared" si="50"/>
        <v>0</v>
      </c>
      <c r="AR17" s="26">
        <f t="shared" si="51"/>
        <v>0</v>
      </c>
      <c r="AS17" s="26">
        <f t="shared" si="51"/>
        <v>0</v>
      </c>
      <c r="AT17" s="31">
        <f t="shared" si="52"/>
        <v>0</v>
      </c>
      <c r="AU17" s="32"/>
      <c r="AV17" s="32"/>
      <c r="AW17" s="31">
        <f t="shared" si="53"/>
        <v>0</v>
      </c>
      <c r="AX17" s="32">
        <f t="shared" si="54"/>
        <v>0</v>
      </c>
      <c r="AY17" s="32">
        <f t="shared" si="54"/>
        <v>0</v>
      </c>
      <c r="AZ17" s="31">
        <f t="shared" si="55"/>
        <v>0</v>
      </c>
      <c r="BA17" s="32"/>
      <c r="BB17" s="32"/>
      <c r="BC17" s="31">
        <f t="shared" si="56"/>
        <v>0</v>
      </c>
      <c r="BD17" s="32"/>
      <c r="BE17" s="32"/>
      <c r="BF17" s="31">
        <f t="shared" si="57"/>
        <v>0</v>
      </c>
      <c r="BG17" s="32"/>
      <c r="BH17" s="32"/>
      <c r="BI17" s="31">
        <f t="shared" si="58"/>
        <v>0</v>
      </c>
      <c r="BJ17" s="32"/>
      <c r="BK17" s="32"/>
      <c r="BL17" s="32">
        <f t="shared" si="59"/>
        <v>0</v>
      </c>
      <c r="BM17" s="32"/>
      <c r="BN17" s="32"/>
      <c r="BO17" s="32"/>
      <c r="BP17" s="32"/>
      <c r="BQ17" s="33"/>
    </row>
    <row r="18" spans="1:69" ht="27.75">
      <c r="A18" s="22">
        <v>9</v>
      </c>
      <c r="B18" s="23" t="s">
        <v>57</v>
      </c>
      <c r="C18" s="24" t="s">
        <v>58</v>
      </c>
      <c r="D18" s="25">
        <f t="shared" si="7"/>
        <v>0</v>
      </c>
      <c r="E18" s="26">
        <f>'[3]предыдущий протокол'!BG22</f>
        <v>0</v>
      </c>
      <c r="F18" s="26">
        <f>'[3]предыдущий протокол'!BH22</f>
        <v>0</v>
      </c>
      <c r="G18" s="27" t="e">
        <f t="shared" si="8"/>
        <v>#REF!</v>
      </c>
      <c r="H18" s="28" t="e">
        <f>#REF!-E18</f>
        <v>#REF!</v>
      </c>
      <c r="I18" s="28" t="e">
        <f>#REF!-F18</f>
        <v>#REF!</v>
      </c>
      <c r="J18" s="27">
        <f t="shared" si="60"/>
        <v>0</v>
      </c>
      <c r="K18" s="28">
        <f>[4]V_МО_21!BF26</f>
        <v>0</v>
      </c>
      <c r="L18" s="28">
        <f>[4]V_МО_21!BG26</f>
        <v>0</v>
      </c>
      <c r="M18" s="27">
        <f t="shared" si="9"/>
        <v>0</v>
      </c>
      <c r="N18" s="28">
        <f>ROUND('[4]1_кв_21'!BF26+'[4]2_кв_21'!BF26/3*2,0)</f>
        <v>0</v>
      </c>
      <c r="O18" s="28">
        <f>ROUND('[4]1_кв_21'!BG26+'[4]2_кв_21'!BG26/3*2,0)</f>
        <v>0</v>
      </c>
      <c r="P18" s="27">
        <f t="shared" si="40"/>
        <v>0</v>
      </c>
      <c r="Q18" s="28">
        <f>[5]Итого!BF26+T18</f>
        <v>0</v>
      </c>
      <c r="R18" s="28">
        <f>[5]Итого!BG26+U18</f>
        <v>0</v>
      </c>
      <c r="S18" s="27">
        <f t="shared" si="10"/>
        <v>0</v>
      </c>
      <c r="T18" s="28">
        <f>[6]Итого!BF26</f>
        <v>0</v>
      </c>
      <c r="U18" s="28">
        <f>[6]Итого!BG26</f>
        <v>0</v>
      </c>
      <c r="V18" s="27">
        <v>0</v>
      </c>
      <c r="W18" s="28">
        <v>0</v>
      </c>
      <c r="X18" s="28">
        <v>0</v>
      </c>
      <c r="Y18" s="29">
        <f t="shared" si="17"/>
        <v>0</v>
      </c>
      <c r="Z18" s="30">
        <f t="shared" si="11"/>
        <v>0</v>
      </c>
      <c r="AA18" s="30">
        <f t="shared" si="11"/>
        <v>0</v>
      </c>
      <c r="AB18" s="25">
        <f t="shared" si="41"/>
        <v>0</v>
      </c>
      <c r="AC18" s="26">
        <f t="shared" si="42"/>
        <v>0</v>
      </c>
      <c r="AD18" s="26">
        <f t="shared" si="42"/>
        <v>0</v>
      </c>
      <c r="AE18" s="25">
        <f t="shared" si="13"/>
        <v>0</v>
      </c>
      <c r="AF18" s="26">
        <f t="shared" si="43"/>
        <v>0</v>
      </c>
      <c r="AG18" s="26">
        <f t="shared" si="43"/>
        <v>0</v>
      </c>
      <c r="AH18" s="25">
        <f t="shared" si="44"/>
        <v>0</v>
      </c>
      <c r="AI18" s="26">
        <f t="shared" si="45"/>
        <v>0</v>
      </c>
      <c r="AJ18" s="26">
        <f t="shared" si="45"/>
        <v>0</v>
      </c>
      <c r="AK18" s="25">
        <f t="shared" si="46"/>
        <v>0</v>
      </c>
      <c r="AL18" s="26">
        <f t="shared" si="47"/>
        <v>0</v>
      </c>
      <c r="AM18" s="26">
        <f t="shared" si="47"/>
        <v>0</v>
      </c>
      <c r="AN18" s="25">
        <f t="shared" si="48"/>
        <v>0</v>
      </c>
      <c r="AO18" s="26">
        <f t="shared" si="49"/>
        <v>0</v>
      </c>
      <c r="AP18" s="26">
        <f t="shared" si="49"/>
        <v>0</v>
      </c>
      <c r="AQ18" s="25">
        <f t="shared" si="50"/>
        <v>0</v>
      </c>
      <c r="AR18" s="26">
        <f t="shared" si="51"/>
        <v>0</v>
      </c>
      <c r="AS18" s="26">
        <f t="shared" si="51"/>
        <v>0</v>
      </c>
      <c r="AT18" s="31">
        <f t="shared" si="52"/>
        <v>0</v>
      </c>
      <c r="AU18" s="32"/>
      <c r="AV18" s="32"/>
      <c r="AW18" s="31">
        <f t="shared" si="53"/>
        <v>0</v>
      </c>
      <c r="AX18" s="32">
        <f t="shared" si="54"/>
        <v>0</v>
      </c>
      <c r="AY18" s="32">
        <f t="shared" si="54"/>
        <v>0</v>
      </c>
      <c r="AZ18" s="31">
        <f t="shared" si="55"/>
        <v>0</v>
      </c>
      <c r="BA18" s="32"/>
      <c r="BB18" s="32"/>
      <c r="BC18" s="31">
        <f t="shared" si="56"/>
        <v>0</v>
      </c>
      <c r="BD18" s="32"/>
      <c r="BE18" s="32"/>
      <c r="BF18" s="31">
        <f t="shared" si="57"/>
        <v>0</v>
      </c>
      <c r="BG18" s="32"/>
      <c r="BH18" s="32"/>
      <c r="BI18" s="31">
        <f t="shared" si="58"/>
        <v>0</v>
      </c>
      <c r="BJ18" s="32"/>
      <c r="BK18" s="32"/>
      <c r="BL18" s="32">
        <f t="shared" si="59"/>
        <v>0</v>
      </c>
      <c r="BM18" s="32"/>
      <c r="BN18" s="32"/>
      <c r="BO18" s="32"/>
      <c r="BP18" s="32"/>
      <c r="BQ18" s="26"/>
    </row>
    <row r="19" spans="1:69" ht="27.75">
      <c r="A19" s="22">
        <v>10</v>
      </c>
      <c r="B19" s="23" t="s">
        <v>59</v>
      </c>
      <c r="C19" s="24" t="s">
        <v>60</v>
      </c>
      <c r="D19" s="25">
        <f t="shared" si="7"/>
        <v>0</v>
      </c>
      <c r="E19" s="26">
        <f>'[3]предыдущий протокол'!BG23</f>
        <v>0</v>
      </c>
      <c r="F19" s="26">
        <f>'[3]предыдущий протокол'!BH23</f>
        <v>0</v>
      </c>
      <c r="G19" s="27" t="e">
        <f t="shared" si="8"/>
        <v>#REF!</v>
      </c>
      <c r="H19" s="28" t="e">
        <f>#REF!-E19</f>
        <v>#REF!</v>
      </c>
      <c r="I19" s="28" t="e">
        <f>#REF!-F19</f>
        <v>#REF!</v>
      </c>
      <c r="J19" s="27">
        <f t="shared" si="60"/>
        <v>0</v>
      </c>
      <c r="K19" s="28">
        <f>[4]V_МО_21!BF27</f>
        <v>0</v>
      </c>
      <c r="L19" s="28">
        <f>[4]V_МО_21!BG27</f>
        <v>0</v>
      </c>
      <c r="M19" s="27">
        <f t="shared" si="9"/>
        <v>0</v>
      </c>
      <c r="N19" s="28">
        <f>ROUND('[4]1_кв_21'!BF27+'[4]2_кв_21'!BF27/3*2,0)</f>
        <v>0</v>
      </c>
      <c r="O19" s="28">
        <f>ROUND('[4]1_кв_21'!BG27+'[4]2_кв_21'!BG27/3*2,0)</f>
        <v>0</v>
      </c>
      <c r="P19" s="27">
        <f t="shared" si="40"/>
        <v>0</v>
      </c>
      <c r="Q19" s="28">
        <f>[5]Итого!BF27+T19</f>
        <v>0</v>
      </c>
      <c r="R19" s="28">
        <f>[5]Итого!BG27+U19</f>
        <v>0</v>
      </c>
      <c r="S19" s="27">
        <f t="shared" si="10"/>
        <v>0</v>
      </c>
      <c r="T19" s="28">
        <f>[6]Итого!BF27</f>
        <v>0</v>
      </c>
      <c r="U19" s="28">
        <f>[6]Итого!BG27</f>
        <v>0</v>
      </c>
      <c r="V19" s="27">
        <v>0</v>
      </c>
      <c r="W19" s="28">
        <v>0</v>
      </c>
      <c r="X19" s="28">
        <v>0</v>
      </c>
      <c r="Y19" s="29">
        <f t="shared" si="17"/>
        <v>0</v>
      </c>
      <c r="Z19" s="30">
        <f t="shared" si="11"/>
        <v>0</v>
      </c>
      <c r="AA19" s="30">
        <f t="shared" si="11"/>
        <v>0</v>
      </c>
      <c r="AB19" s="25">
        <f t="shared" si="41"/>
        <v>0</v>
      </c>
      <c r="AC19" s="26">
        <f t="shared" si="42"/>
        <v>0</v>
      </c>
      <c r="AD19" s="26">
        <f t="shared" si="42"/>
        <v>0</v>
      </c>
      <c r="AE19" s="25">
        <f t="shared" si="13"/>
        <v>0</v>
      </c>
      <c r="AF19" s="26">
        <f t="shared" si="43"/>
        <v>0</v>
      </c>
      <c r="AG19" s="26">
        <f t="shared" si="43"/>
        <v>0</v>
      </c>
      <c r="AH19" s="25">
        <f t="shared" si="44"/>
        <v>0</v>
      </c>
      <c r="AI19" s="26">
        <f t="shared" si="45"/>
        <v>0</v>
      </c>
      <c r="AJ19" s="26">
        <f t="shared" si="45"/>
        <v>0</v>
      </c>
      <c r="AK19" s="25">
        <f t="shared" si="46"/>
        <v>0</v>
      </c>
      <c r="AL19" s="26">
        <f t="shared" si="47"/>
        <v>0</v>
      </c>
      <c r="AM19" s="26">
        <f t="shared" si="47"/>
        <v>0</v>
      </c>
      <c r="AN19" s="25">
        <f t="shared" si="48"/>
        <v>0</v>
      </c>
      <c r="AO19" s="26">
        <f t="shared" si="49"/>
        <v>0</v>
      </c>
      <c r="AP19" s="26">
        <f t="shared" si="49"/>
        <v>0</v>
      </c>
      <c r="AQ19" s="25">
        <f t="shared" si="50"/>
        <v>0</v>
      </c>
      <c r="AR19" s="26">
        <f t="shared" si="51"/>
        <v>0</v>
      </c>
      <c r="AS19" s="26">
        <f t="shared" si="51"/>
        <v>0</v>
      </c>
      <c r="AT19" s="31">
        <f t="shared" si="52"/>
        <v>0</v>
      </c>
      <c r="AU19" s="32"/>
      <c r="AV19" s="32"/>
      <c r="AW19" s="31">
        <f t="shared" si="53"/>
        <v>0</v>
      </c>
      <c r="AX19" s="32">
        <f t="shared" si="54"/>
        <v>0</v>
      </c>
      <c r="AY19" s="32">
        <f t="shared" si="54"/>
        <v>0</v>
      </c>
      <c r="AZ19" s="31">
        <f t="shared" si="55"/>
        <v>0</v>
      </c>
      <c r="BA19" s="32"/>
      <c r="BB19" s="32"/>
      <c r="BC19" s="31">
        <f t="shared" si="56"/>
        <v>0</v>
      </c>
      <c r="BD19" s="32"/>
      <c r="BE19" s="32"/>
      <c r="BF19" s="31">
        <f t="shared" si="57"/>
        <v>0</v>
      </c>
      <c r="BG19" s="32"/>
      <c r="BH19" s="32"/>
      <c r="BI19" s="31">
        <f t="shared" si="58"/>
        <v>0</v>
      </c>
      <c r="BJ19" s="32"/>
      <c r="BK19" s="32"/>
      <c r="BL19" s="32">
        <f t="shared" si="59"/>
        <v>0</v>
      </c>
      <c r="BM19" s="32"/>
      <c r="BN19" s="32"/>
      <c r="BO19" s="32"/>
      <c r="BP19" s="32"/>
      <c r="BQ19" s="26"/>
    </row>
    <row r="20" spans="1:69" ht="27.75">
      <c r="A20" s="22">
        <v>11</v>
      </c>
      <c r="B20" s="23" t="s">
        <v>61</v>
      </c>
      <c r="C20" s="24" t="s">
        <v>62</v>
      </c>
      <c r="D20" s="25">
        <f t="shared" si="7"/>
        <v>0</v>
      </c>
      <c r="E20" s="26">
        <f>'[3]предыдущий протокол'!BG24</f>
        <v>0</v>
      </c>
      <c r="F20" s="26">
        <f>'[3]предыдущий протокол'!BH24</f>
        <v>0</v>
      </c>
      <c r="G20" s="27" t="e">
        <f t="shared" si="8"/>
        <v>#REF!</v>
      </c>
      <c r="H20" s="28" t="e">
        <f>#REF!-E20</f>
        <v>#REF!</v>
      </c>
      <c r="I20" s="28" t="e">
        <f>#REF!-F20</f>
        <v>#REF!</v>
      </c>
      <c r="J20" s="27">
        <f t="shared" si="60"/>
        <v>0</v>
      </c>
      <c r="K20" s="28">
        <f>[4]V_МО_21!BF28</f>
        <v>0</v>
      </c>
      <c r="L20" s="28">
        <f>[4]V_МО_21!BG28</f>
        <v>0</v>
      </c>
      <c r="M20" s="27">
        <f t="shared" si="9"/>
        <v>0</v>
      </c>
      <c r="N20" s="28">
        <f>ROUND('[4]1_кв_21'!BF28+'[4]2_кв_21'!BF28/3*2,0)</f>
        <v>0</v>
      </c>
      <c r="O20" s="28">
        <f>ROUND('[4]1_кв_21'!BG28+'[4]2_кв_21'!BG28/3*2,0)</f>
        <v>0</v>
      </c>
      <c r="P20" s="27">
        <f t="shared" si="40"/>
        <v>0</v>
      </c>
      <c r="Q20" s="28">
        <f>[5]Итого!BF28+T20</f>
        <v>0</v>
      </c>
      <c r="R20" s="28">
        <f>[5]Итого!BG28+U20</f>
        <v>0</v>
      </c>
      <c r="S20" s="27">
        <f t="shared" si="10"/>
        <v>0</v>
      </c>
      <c r="T20" s="28">
        <f>[6]Итого!BF28</f>
        <v>0</v>
      </c>
      <c r="U20" s="28">
        <f>[6]Итого!BG28</f>
        <v>0</v>
      </c>
      <c r="V20" s="27">
        <v>0</v>
      </c>
      <c r="W20" s="28">
        <v>0</v>
      </c>
      <c r="X20" s="28">
        <v>0</v>
      </c>
      <c r="Y20" s="29">
        <f t="shared" si="17"/>
        <v>0</v>
      </c>
      <c r="Z20" s="30">
        <f t="shared" si="11"/>
        <v>0</v>
      </c>
      <c r="AA20" s="30">
        <f t="shared" si="11"/>
        <v>0</v>
      </c>
      <c r="AB20" s="25">
        <f t="shared" si="41"/>
        <v>0</v>
      </c>
      <c r="AC20" s="26">
        <f t="shared" si="42"/>
        <v>0</v>
      </c>
      <c r="AD20" s="26">
        <f t="shared" si="42"/>
        <v>0</v>
      </c>
      <c r="AE20" s="25">
        <f t="shared" si="13"/>
        <v>0</v>
      </c>
      <c r="AF20" s="26">
        <f t="shared" si="43"/>
        <v>0</v>
      </c>
      <c r="AG20" s="26">
        <f t="shared" si="43"/>
        <v>0</v>
      </c>
      <c r="AH20" s="25">
        <f t="shared" si="44"/>
        <v>0</v>
      </c>
      <c r="AI20" s="26">
        <f t="shared" si="45"/>
        <v>0</v>
      </c>
      <c r="AJ20" s="26">
        <f t="shared" si="45"/>
        <v>0</v>
      </c>
      <c r="AK20" s="25">
        <f t="shared" si="46"/>
        <v>0</v>
      </c>
      <c r="AL20" s="26">
        <f t="shared" si="47"/>
        <v>0</v>
      </c>
      <c r="AM20" s="26">
        <f t="shared" si="47"/>
        <v>0</v>
      </c>
      <c r="AN20" s="25">
        <f t="shared" si="48"/>
        <v>0</v>
      </c>
      <c r="AO20" s="26">
        <f t="shared" si="49"/>
        <v>0</v>
      </c>
      <c r="AP20" s="26">
        <f t="shared" si="49"/>
        <v>0</v>
      </c>
      <c r="AQ20" s="25">
        <f t="shared" si="50"/>
        <v>0</v>
      </c>
      <c r="AR20" s="26">
        <f t="shared" si="51"/>
        <v>0</v>
      </c>
      <c r="AS20" s="26">
        <f t="shared" si="51"/>
        <v>0</v>
      </c>
      <c r="AT20" s="31">
        <f t="shared" si="52"/>
        <v>0</v>
      </c>
      <c r="AU20" s="32"/>
      <c r="AV20" s="32"/>
      <c r="AW20" s="31">
        <f t="shared" si="53"/>
        <v>0</v>
      </c>
      <c r="AX20" s="32">
        <f t="shared" si="54"/>
        <v>0</v>
      </c>
      <c r="AY20" s="32">
        <f t="shared" si="54"/>
        <v>0</v>
      </c>
      <c r="AZ20" s="31">
        <f t="shared" si="55"/>
        <v>0</v>
      </c>
      <c r="BA20" s="32"/>
      <c r="BB20" s="32"/>
      <c r="BC20" s="31">
        <f t="shared" si="56"/>
        <v>0</v>
      </c>
      <c r="BD20" s="32"/>
      <c r="BE20" s="32"/>
      <c r="BF20" s="31">
        <f t="shared" si="57"/>
        <v>0</v>
      </c>
      <c r="BG20" s="32"/>
      <c r="BH20" s="32"/>
      <c r="BI20" s="31">
        <f t="shared" si="58"/>
        <v>0</v>
      </c>
      <c r="BJ20" s="32"/>
      <c r="BK20" s="32"/>
      <c r="BL20" s="32">
        <f t="shared" si="59"/>
        <v>0</v>
      </c>
      <c r="BM20" s="32"/>
      <c r="BN20" s="32"/>
      <c r="BO20" s="32"/>
      <c r="BP20" s="32"/>
      <c r="BQ20" s="26"/>
    </row>
    <row r="21" spans="1:69" s="51" customFormat="1" ht="27">
      <c r="A21" s="44"/>
      <c r="B21" s="45" t="s">
        <v>63</v>
      </c>
      <c r="C21" s="46"/>
      <c r="D21" s="47">
        <f t="shared" ref="D21:I21" si="61">SUM(D15:D20)</f>
        <v>34</v>
      </c>
      <c r="E21" s="47">
        <f t="shared" si="61"/>
        <v>30</v>
      </c>
      <c r="F21" s="47">
        <f t="shared" si="61"/>
        <v>4</v>
      </c>
      <c r="G21" s="48" t="e">
        <f t="shared" si="61"/>
        <v>#REF!</v>
      </c>
      <c r="H21" s="48" t="e">
        <f t="shared" si="61"/>
        <v>#REF!</v>
      </c>
      <c r="I21" s="48" t="e">
        <f t="shared" si="61"/>
        <v>#REF!</v>
      </c>
      <c r="J21" s="48">
        <f>SUM(J15:J20)</f>
        <v>120</v>
      </c>
      <c r="K21" s="48">
        <f>SUM(K15:K20)</f>
        <v>100</v>
      </c>
      <c r="L21" s="48">
        <f t="shared" ref="L21:U21" si="62">SUM(L15:L20)</f>
        <v>20</v>
      </c>
      <c r="M21" s="48">
        <f t="shared" si="62"/>
        <v>36</v>
      </c>
      <c r="N21" s="48">
        <f t="shared" si="62"/>
        <v>30</v>
      </c>
      <c r="O21" s="48">
        <f t="shared" si="62"/>
        <v>6</v>
      </c>
      <c r="P21" s="48">
        <f t="shared" si="62"/>
        <v>0</v>
      </c>
      <c r="Q21" s="48">
        <f t="shared" si="62"/>
        <v>0</v>
      </c>
      <c r="R21" s="48">
        <f t="shared" si="62"/>
        <v>0</v>
      </c>
      <c r="S21" s="48">
        <f t="shared" si="62"/>
        <v>0</v>
      </c>
      <c r="T21" s="48">
        <f t="shared" si="62"/>
        <v>0</v>
      </c>
      <c r="U21" s="48">
        <f t="shared" si="62"/>
        <v>0</v>
      </c>
      <c r="V21" s="48">
        <v>31</v>
      </c>
      <c r="W21" s="48">
        <v>27</v>
      </c>
      <c r="X21" s="48">
        <v>4</v>
      </c>
      <c r="Y21" s="49">
        <f t="shared" si="17"/>
        <v>0</v>
      </c>
      <c r="Z21" s="49">
        <f t="shared" si="11"/>
        <v>0</v>
      </c>
      <c r="AA21" s="49">
        <f t="shared" si="11"/>
        <v>0</v>
      </c>
      <c r="AB21" s="47">
        <f t="shared" ref="AB21:AS21" si="63">SUM(AB15:AB20)</f>
        <v>-36</v>
      </c>
      <c r="AC21" s="47">
        <f t="shared" si="63"/>
        <v>-30</v>
      </c>
      <c r="AD21" s="47">
        <f t="shared" si="63"/>
        <v>-6</v>
      </c>
      <c r="AE21" s="47">
        <f t="shared" si="63"/>
        <v>0</v>
      </c>
      <c r="AF21" s="47">
        <f t="shared" si="63"/>
        <v>0</v>
      </c>
      <c r="AG21" s="47">
        <f t="shared" si="63"/>
        <v>0</v>
      </c>
      <c r="AH21" s="47">
        <f t="shared" si="63"/>
        <v>-36</v>
      </c>
      <c r="AI21" s="47">
        <f t="shared" si="63"/>
        <v>-30</v>
      </c>
      <c r="AJ21" s="47">
        <f t="shared" si="63"/>
        <v>-6</v>
      </c>
      <c r="AK21" s="47">
        <f t="shared" si="63"/>
        <v>0</v>
      </c>
      <c r="AL21" s="47">
        <f t="shared" si="63"/>
        <v>0</v>
      </c>
      <c r="AM21" s="47">
        <f t="shared" si="63"/>
        <v>0</v>
      </c>
      <c r="AN21" s="47">
        <f t="shared" si="63"/>
        <v>120</v>
      </c>
      <c r="AO21" s="47">
        <f t="shared" si="63"/>
        <v>100</v>
      </c>
      <c r="AP21" s="47">
        <f t="shared" si="63"/>
        <v>20</v>
      </c>
      <c r="AQ21" s="47">
        <f t="shared" si="63"/>
        <v>0</v>
      </c>
      <c r="AR21" s="47">
        <f t="shared" si="63"/>
        <v>0</v>
      </c>
      <c r="AS21" s="47">
        <f t="shared" si="63"/>
        <v>0</v>
      </c>
      <c r="AT21" s="50">
        <f>SUM(AT15:AT20)</f>
        <v>0</v>
      </c>
      <c r="AU21" s="50">
        <f>SUM(AU15:AU20)</f>
        <v>0</v>
      </c>
      <c r="AV21" s="50">
        <f>SUM(AV15:AV20)</f>
        <v>0</v>
      </c>
      <c r="AW21" s="50">
        <f>SUM(AW15:AW20)</f>
        <v>0</v>
      </c>
      <c r="AX21" s="50">
        <f>SUM(AX15:AX20)</f>
        <v>0</v>
      </c>
      <c r="AY21" s="50">
        <f t="shared" ref="AY21:BE21" si="64">SUM(AY15:AY20)</f>
        <v>0</v>
      </c>
      <c r="AZ21" s="50">
        <f t="shared" si="64"/>
        <v>0</v>
      </c>
      <c r="BA21" s="50">
        <f t="shared" si="64"/>
        <v>0</v>
      </c>
      <c r="BB21" s="50">
        <f t="shared" si="64"/>
        <v>0</v>
      </c>
      <c r="BC21" s="50">
        <f t="shared" si="64"/>
        <v>0</v>
      </c>
      <c r="BD21" s="50">
        <f t="shared" si="64"/>
        <v>0</v>
      </c>
      <c r="BE21" s="50">
        <f t="shared" si="64"/>
        <v>0</v>
      </c>
      <c r="BF21" s="50">
        <f>SUM(BF15:BF20)</f>
        <v>0</v>
      </c>
      <c r="BG21" s="50">
        <f t="shared" ref="BG21:BH21" si="65">SUM(BG15:BG20)</f>
        <v>0</v>
      </c>
      <c r="BH21" s="50">
        <f t="shared" si="65"/>
        <v>0</v>
      </c>
      <c r="BI21" s="50">
        <f>SUM(BI15:BI20)</f>
        <v>0</v>
      </c>
      <c r="BJ21" s="50">
        <f t="shared" ref="BJ21:BP21" si="66">SUM(BJ15:BJ20)</f>
        <v>0</v>
      </c>
      <c r="BK21" s="50">
        <f t="shared" si="66"/>
        <v>0</v>
      </c>
      <c r="BL21" s="50">
        <f t="shared" si="66"/>
        <v>0</v>
      </c>
      <c r="BM21" s="50">
        <f t="shared" si="66"/>
        <v>0</v>
      </c>
      <c r="BN21" s="50">
        <f t="shared" si="66"/>
        <v>0</v>
      </c>
      <c r="BO21" s="50">
        <f t="shared" si="66"/>
        <v>0</v>
      </c>
      <c r="BP21" s="50">
        <f t="shared" si="66"/>
        <v>0</v>
      </c>
      <c r="BQ21" s="47"/>
    </row>
    <row r="22" spans="1:69" ht="27.75">
      <c r="A22" s="22">
        <v>12</v>
      </c>
      <c r="B22" s="23" t="s">
        <v>64</v>
      </c>
      <c r="C22" s="24" t="s">
        <v>65</v>
      </c>
      <c r="D22" s="25">
        <f>E22+F22</f>
        <v>0</v>
      </c>
      <c r="E22" s="26">
        <f>'[3]предыдущий протокол'!BG26</f>
        <v>0</v>
      </c>
      <c r="F22" s="26">
        <f>'[3]предыдущий протокол'!BH26</f>
        <v>0</v>
      </c>
      <c r="G22" s="27" t="e">
        <f>H22+I22</f>
        <v>#REF!</v>
      </c>
      <c r="H22" s="28" t="e">
        <f>#REF!-E22</f>
        <v>#REF!</v>
      </c>
      <c r="I22" s="28" t="e">
        <f>#REF!-F22</f>
        <v>#REF!</v>
      </c>
      <c r="J22" s="27">
        <f t="shared" ref="J22:J24" si="67">K22+L22</f>
        <v>0</v>
      </c>
      <c r="K22" s="28">
        <f>[4]V_МО_21!BF30</f>
        <v>0</v>
      </c>
      <c r="L22" s="28">
        <f>[4]V_МО_21!BG30</f>
        <v>0</v>
      </c>
      <c r="M22" s="27">
        <f>N22+O22</f>
        <v>0</v>
      </c>
      <c r="N22" s="28">
        <f>ROUND('[4]1_кв_21'!BF30+'[4]2_кв_21'!BF30/3*2,0)</f>
        <v>0</v>
      </c>
      <c r="O22" s="28">
        <f>ROUND('[4]1_кв_21'!BG30+'[4]2_кв_21'!BG30/3*2,0)</f>
        <v>0</v>
      </c>
      <c r="P22" s="27">
        <f>Q22+R22</f>
        <v>0</v>
      </c>
      <c r="Q22" s="28">
        <f>[5]Итого!BF30+T22</f>
        <v>0</v>
      </c>
      <c r="R22" s="28">
        <f>[5]Итого!BG30+U22</f>
        <v>0</v>
      </c>
      <c r="S22" s="27">
        <f>T22+U22</f>
        <v>0</v>
      </c>
      <c r="T22" s="28">
        <f>[6]Итого!BF30</f>
        <v>0</v>
      </c>
      <c r="U22" s="28">
        <f>[6]Итого!BG30</f>
        <v>0</v>
      </c>
      <c r="V22" s="27">
        <v>0</v>
      </c>
      <c r="W22" s="28">
        <v>0</v>
      </c>
      <c r="X22" s="28">
        <v>0</v>
      </c>
      <c r="Y22" s="29">
        <f t="shared" si="17"/>
        <v>0</v>
      </c>
      <c r="Z22" s="30">
        <f t="shared" si="11"/>
        <v>0</v>
      </c>
      <c r="AA22" s="30">
        <f t="shared" si="11"/>
        <v>0</v>
      </c>
      <c r="AB22" s="25">
        <f>AD22+AC22</f>
        <v>0</v>
      </c>
      <c r="AC22" s="26">
        <f t="shared" ref="AC22:AD24" si="68">Q22-N22</f>
        <v>0</v>
      </c>
      <c r="AD22" s="26">
        <f t="shared" si="68"/>
        <v>0</v>
      </c>
      <c r="AE22" s="25">
        <f t="shared" ref="AE22:AE50" si="69">SUM(AF22:AG22)</f>
        <v>0</v>
      </c>
      <c r="AF22" s="26">
        <f t="shared" ref="AF22:AG24" si="70">IFERROR(IF(AC22&gt;0,AC22,0),0)</f>
        <v>0</v>
      </c>
      <c r="AG22" s="26">
        <f t="shared" si="70"/>
        <v>0</v>
      </c>
      <c r="AH22" s="25">
        <f t="shared" ref="AH22:AH51" si="71">SUM(AI22:AJ22)</f>
        <v>0</v>
      </c>
      <c r="AI22" s="26">
        <f t="shared" ref="AI22:AJ24" si="72">IFERROR(IF(AC22&lt;0,AC22,0),0)</f>
        <v>0</v>
      </c>
      <c r="AJ22" s="26">
        <f t="shared" si="72"/>
        <v>0</v>
      </c>
      <c r="AK22" s="25">
        <f t="shared" ref="AK22:AK51" si="73">SUM(AL22:AM22)</f>
        <v>0</v>
      </c>
      <c r="AL22" s="26">
        <f t="shared" ref="AL22:AM24" si="74">ROUND(Q22/$AL$101,0)</f>
        <v>0</v>
      </c>
      <c r="AM22" s="26">
        <f t="shared" si="74"/>
        <v>0</v>
      </c>
      <c r="AN22" s="25">
        <f t="shared" ref="AN22:AN51" si="75">SUM(AO22:AP22)</f>
        <v>0</v>
      </c>
      <c r="AO22" s="26">
        <f t="shared" ref="AO22:AP24" si="76">K22-Q22</f>
        <v>0</v>
      </c>
      <c r="AP22" s="26">
        <f t="shared" si="76"/>
        <v>0</v>
      </c>
      <c r="AQ22" s="25">
        <f t="shared" ref="AQ22:AQ51" si="77">SUM(AR22:AS22)</f>
        <v>0</v>
      </c>
      <c r="AR22" s="26">
        <f t="shared" ref="AR22:AS24" si="78">IFERROR(ROUND((AO22/AL22),1),0)</f>
        <v>0</v>
      </c>
      <c r="AS22" s="26">
        <f t="shared" si="78"/>
        <v>0</v>
      </c>
      <c r="AT22" s="31">
        <f t="shared" ref="AT22:AT24" si="79">AU22+AV22</f>
        <v>0</v>
      </c>
      <c r="AU22" s="32"/>
      <c r="AV22" s="32"/>
      <c r="AW22" s="31">
        <f t="shared" ref="AW22:AW24" si="80">AX22+AY22</f>
        <v>0</v>
      </c>
      <c r="AX22" s="32">
        <f t="shared" ref="AX22:AY24" si="81">BA22+BD22+BG22+BJ22</f>
        <v>0</v>
      </c>
      <c r="AY22" s="32">
        <f t="shared" si="81"/>
        <v>0</v>
      </c>
      <c r="AZ22" s="31">
        <f t="shared" ref="AZ22:AZ24" si="82">BA22+BB22</f>
        <v>0</v>
      </c>
      <c r="BA22" s="32"/>
      <c r="BB22" s="32"/>
      <c r="BC22" s="31">
        <f t="shared" ref="BC22:BC24" si="83">BD22+BE22</f>
        <v>0</v>
      </c>
      <c r="BD22" s="32"/>
      <c r="BE22" s="32"/>
      <c r="BF22" s="31">
        <f t="shared" ref="BF22:BF24" si="84">BG22+BH22</f>
        <v>0</v>
      </c>
      <c r="BG22" s="32"/>
      <c r="BH22" s="32"/>
      <c r="BI22" s="31">
        <f t="shared" ref="BI22:BI24" si="85">BJ22+BK22</f>
        <v>0</v>
      </c>
      <c r="BJ22" s="32"/>
      <c r="BK22" s="32"/>
      <c r="BL22" s="32">
        <f t="shared" ref="BL22:BL24" si="86">SUM(BM22:BP22)</f>
        <v>0</v>
      </c>
      <c r="BM22" s="32"/>
      <c r="BN22" s="32"/>
      <c r="BO22" s="32"/>
      <c r="BP22" s="32"/>
      <c r="BQ22" s="26"/>
    </row>
    <row r="23" spans="1:69" ht="46.5" customHeight="1">
      <c r="A23" s="22">
        <v>13</v>
      </c>
      <c r="B23" s="23" t="s">
        <v>66</v>
      </c>
      <c r="C23" s="24" t="s">
        <v>67</v>
      </c>
      <c r="D23" s="25">
        <f>E23+F23</f>
        <v>0</v>
      </c>
      <c r="E23" s="26">
        <f>'[3]предыдущий протокол'!BG27</f>
        <v>0</v>
      </c>
      <c r="F23" s="26">
        <f>'[3]предыдущий протокол'!BH27</f>
        <v>0</v>
      </c>
      <c r="G23" s="27" t="e">
        <f>H23+I23</f>
        <v>#REF!</v>
      </c>
      <c r="H23" s="28" t="e">
        <f>#REF!-E23</f>
        <v>#REF!</v>
      </c>
      <c r="I23" s="28" t="e">
        <f>#REF!-F23</f>
        <v>#REF!</v>
      </c>
      <c r="J23" s="27">
        <f t="shared" si="67"/>
        <v>0</v>
      </c>
      <c r="K23" s="28">
        <f>[4]V_МО_21!BF31</f>
        <v>0</v>
      </c>
      <c r="L23" s="28">
        <f>[4]V_МО_21!BG31</f>
        <v>0</v>
      </c>
      <c r="M23" s="27">
        <f>N23+O23</f>
        <v>0</v>
      </c>
      <c r="N23" s="28">
        <f>ROUND('[4]1_кв_21'!BF31+'[4]2_кв_21'!BF31/3*2,0)</f>
        <v>0</v>
      </c>
      <c r="O23" s="28">
        <f>ROUND('[4]1_кв_21'!BG31+'[4]2_кв_21'!BG31/3*2,0)</f>
        <v>0</v>
      </c>
      <c r="P23" s="27">
        <f>Q23+R23</f>
        <v>0</v>
      </c>
      <c r="Q23" s="28">
        <f>[5]Итого!BF31+T23</f>
        <v>0</v>
      </c>
      <c r="R23" s="28">
        <f>[5]Итого!BG31+U23</f>
        <v>0</v>
      </c>
      <c r="S23" s="27">
        <f>T23+U23</f>
        <v>0</v>
      </c>
      <c r="T23" s="28">
        <f>[6]Итого!BF31</f>
        <v>0</v>
      </c>
      <c r="U23" s="28">
        <f>[6]Итого!BG31</f>
        <v>0</v>
      </c>
      <c r="V23" s="27">
        <v>0</v>
      </c>
      <c r="W23" s="28">
        <v>0</v>
      </c>
      <c r="X23" s="28">
        <v>0</v>
      </c>
      <c r="Y23" s="29">
        <f t="shared" si="17"/>
        <v>0</v>
      </c>
      <c r="Z23" s="30">
        <f t="shared" si="11"/>
        <v>0</v>
      </c>
      <c r="AA23" s="30">
        <f t="shared" si="11"/>
        <v>0</v>
      </c>
      <c r="AB23" s="25">
        <f>AD23+AC23</f>
        <v>0</v>
      </c>
      <c r="AC23" s="26">
        <f t="shared" si="68"/>
        <v>0</v>
      </c>
      <c r="AD23" s="26">
        <f t="shared" si="68"/>
        <v>0</v>
      </c>
      <c r="AE23" s="25">
        <f t="shared" si="69"/>
        <v>0</v>
      </c>
      <c r="AF23" s="26">
        <f t="shared" si="70"/>
        <v>0</v>
      </c>
      <c r="AG23" s="26">
        <f t="shared" si="70"/>
        <v>0</v>
      </c>
      <c r="AH23" s="25">
        <f t="shared" si="71"/>
        <v>0</v>
      </c>
      <c r="AI23" s="26">
        <f t="shared" si="72"/>
        <v>0</v>
      </c>
      <c r="AJ23" s="26">
        <f t="shared" si="72"/>
        <v>0</v>
      </c>
      <c r="AK23" s="25">
        <f t="shared" si="73"/>
        <v>0</v>
      </c>
      <c r="AL23" s="26">
        <f t="shared" si="74"/>
        <v>0</v>
      </c>
      <c r="AM23" s="26">
        <f t="shared" si="74"/>
        <v>0</v>
      </c>
      <c r="AN23" s="25">
        <f t="shared" si="75"/>
        <v>0</v>
      </c>
      <c r="AO23" s="26">
        <f t="shared" si="76"/>
        <v>0</v>
      </c>
      <c r="AP23" s="26">
        <f t="shared" si="76"/>
        <v>0</v>
      </c>
      <c r="AQ23" s="25">
        <f t="shared" si="77"/>
        <v>0</v>
      </c>
      <c r="AR23" s="26">
        <f t="shared" si="78"/>
        <v>0</v>
      </c>
      <c r="AS23" s="26">
        <f t="shared" si="78"/>
        <v>0</v>
      </c>
      <c r="AT23" s="31">
        <f t="shared" si="79"/>
        <v>0</v>
      </c>
      <c r="AU23" s="32"/>
      <c r="AV23" s="32"/>
      <c r="AW23" s="31">
        <f t="shared" si="80"/>
        <v>0</v>
      </c>
      <c r="AX23" s="32">
        <f t="shared" si="81"/>
        <v>0</v>
      </c>
      <c r="AY23" s="32">
        <f t="shared" si="81"/>
        <v>0</v>
      </c>
      <c r="AZ23" s="31">
        <f t="shared" si="82"/>
        <v>0</v>
      </c>
      <c r="BA23" s="32"/>
      <c r="BB23" s="32"/>
      <c r="BC23" s="31">
        <f t="shared" si="83"/>
        <v>0</v>
      </c>
      <c r="BD23" s="32"/>
      <c r="BE23" s="32"/>
      <c r="BF23" s="31">
        <f t="shared" si="84"/>
        <v>0</v>
      </c>
      <c r="BG23" s="32"/>
      <c r="BH23" s="32"/>
      <c r="BI23" s="31">
        <f t="shared" si="85"/>
        <v>0</v>
      </c>
      <c r="BJ23" s="32"/>
      <c r="BK23" s="32"/>
      <c r="BL23" s="32">
        <f t="shared" si="86"/>
        <v>0</v>
      </c>
      <c r="BM23" s="32"/>
      <c r="BN23" s="32"/>
      <c r="BO23" s="32"/>
      <c r="BP23" s="32"/>
      <c r="BQ23" s="26"/>
    </row>
    <row r="24" spans="1:69" ht="27.75">
      <c r="A24" s="22">
        <v>14</v>
      </c>
      <c r="B24" s="23" t="s">
        <v>68</v>
      </c>
      <c r="C24" s="24" t="s">
        <v>69</v>
      </c>
      <c r="D24" s="25">
        <f>E24+F24</f>
        <v>0</v>
      </c>
      <c r="E24" s="26">
        <f>'[3]предыдущий протокол'!BG28</f>
        <v>0</v>
      </c>
      <c r="F24" s="26">
        <f>'[3]предыдущий протокол'!BH28</f>
        <v>0</v>
      </c>
      <c r="G24" s="27" t="e">
        <f>H24+I24</f>
        <v>#REF!</v>
      </c>
      <c r="H24" s="28" t="e">
        <f>#REF!-E24</f>
        <v>#REF!</v>
      </c>
      <c r="I24" s="28" t="e">
        <f>#REF!-F24</f>
        <v>#REF!</v>
      </c>
      <c r="J24" s="27">
        <f t="shared" si="67"/>
        <v>0</v>
      </c>
      <c r="K24" s="28">
        <f>[4]V_МО_21!BF32</f>
        <v>0</v>
      </c>
      <c r="L24" s="28">
        <f>[4]V_МО_21!BG32</f>
        <v>0</v>
      </c>
      <c r="M24" s="27">
        <f>N24+O24</f>
        <v>0</v>
      </c>
      <c r="N24" s="28">
        <f>ROUND('[4]1_кв_21'!BF32+'[4]2_кв_21'!BF32/3*2,0)</f>
        <v>0</v>
      </c>
      <c r="O24" s="28">
        <f>ROUND('[4]1_кв_21'!BG32+'[4]2_кв_21'!BG32/3*2,0)</f>
        <v>0</v>
      </c>
      <c r="P24" s="27">
        <f>Q24+R24</f>
        <v>0</v>
      </c>
      <c r="Q24" s="28">
        <f>[5]Итого!BF32+T24</f>
        <v>0</v>
      </c>
      <c r="R24" s="28">
        <f>[5]Итого!BG32+U24</f>
        <v>0</v>
      </c>
      <c r="S24" s="27">
        <f>T24+U24</f>
        <v>0</v>
      </c>
      <c r="T24" s="28">
        <f>[6]Итого!BF32</f>
        <v>0</v>
      </c>
      <c r="U24" s="28">
        <f>[6]Итого!BG32</f>
        <v>0</v>
      </c>
      <c r="V24" s="27">
        <v>0</v>
      </c>
      <c r="W24" s="28">
        <v>0</v>
      </c>
      <c r="X24" s="28">
        <v>0</v>
      </c>
      <c r="Y24" s="29">
        <f t="shared" si="17"/>
        <v>0</v>
      </c>
      <c r="Z24" s="30">
        <f t="shared" si="11"/>
        <v>0</v>
      </c>
      <c r="AA24" s="30">
        <f t="shared" si="11"/>
        <v>0</v>
      </c>
      <c r="AB24" s="25">
        <f>AD24+AC24</f>
        <v>0</v>
      </c>
      <c r="AC24" s="26">
        <f t="shared" si="68"/>
        <v>0</v>
      </c>
      <c r="AD24" s="26">
        <f t="shared" si="68"/>
        <v>0</v>
      </c>
      <c r="AE24" s="25">
        <f t="shared" si="69"/>
        <v>0</v>
      </c>
      <c r="AF24" s="26">
        <f t="shared" si="70"/>
        <v>0</v>
      </c>
      <c r="AG24" s="26">
        <f t="shared" si="70"/>
        <v>0</v>
      </c>
      <c r="AH24" s="25">
        <f t="shared" si="71"/>
        <v>0</v>
      </c>
      <c r="AI24" s="26">
        <f t="shared" si="72"/>
        <v>0</v>
      </c>
      <c r="AJ24" s="26">
        <f t="shared" si="72"/>
        <v>0</v>
      </c>
      <c r="AK24" s="25">
        <f t="shared" si="73"/>
        <v>0</v>
      </c>
      <c r="AL24" s="26">
        <f t="shared" si="74"/>
        <v>0</v>
      </c>
      <c r="AM24" s="26">
        <f t="shared" si="74"/>
        <v>0</v>
      </c>
      <c r="AN24" s="25">
        <f t="shared" si="75"/>
        <v>0</v>
      </c>
      <c r="AO24" s="26">
        <f t="shared" si="76"/>
        <v>0</v>
      </c>
      <c r="AP24" s="26">
        <f t="shared" si="76"/>
        <v>0</v>
      </c>
      <c r="AQ24" s="25">
        <f t="shared" si="77"/>
        <v>0</v>
      </c>
      <c r="AR24" s="26">
        <f t="shared" si="78"/>
        <v>0</v>
      </c>
      <c r="AS24" s="26">
        <f t="shared" si="78"/>
        <v>0</v>
      </c>
      <c r="AT24" s="31">
        <f t="shared" si="79"/>
        <v>0</v>
      </c>
      <c r="AU24" s="32"/>
      <c r="AV24" s="32"/>
      <c r="AW24" s="31">
        <f t="shared" si="80"/>
        <v>0</v>
      </c>
      <c r="AX24" s="32">
        <f t="shared" si="81"/>
        <v>0</v>
      </c>
      <c r="AY24" s="32">
        <f t="shared" si="81"/>
        <v>0</v>
      </c>
      <c r="AZ24" s="31">
        <f t="shared" si="82"/>
        <v>0</v>
      </c>
      <c r="BA24" s="32"/>
      <c r="BB24" s="32"/>
      <c r="BC24" s="31">
        <f t="shared" si="83"/>
        <v>0</v>
      </c>
      <c r="BD24" s="32"/>
      <c r="BE24" s="32"/>
      <c r="BF24" s="31">
        <f t="shared" si="84"/>
        <v>0</v>
      </c>
      <c r="BG24" s="32"/>
      <c r="BH24" s="32"/>
      <c r="BI24" s="31">
        <f t="shared" si="85"/>
        <v>0</v>
      </c>
      <c r="BJ24" s="32"/>
      <c r="BK24" s="32"/>
      <c r="BL24" s="32">
        <f t="shared" si="86"/>
        <v>0</v>
      </c>
      <c r="BM24" s="32"/>
      <c r="BN24" s="32"/>
      <c r="BO24" s="32"/>
      <c r="BP24" s="32"/>
      <c r="BQ24" s="26"/>
    </row>
    <row r="25" spans="1:69" ht="22.5" customHeight="1">
      <c r="A25" s="44"/>
      <c r="B25" s="45" t="s">
        <v>70</v>
      </c>
      <c r="C25" s="52"/>
      <c r="D25" s="47">
        <f>E25+F25</f>
        <v>0</v>
      </c>
      <c r="E25" s="47">
        <f>E22+E23+E24</f>
        <v>0</v>
      </c>
      <c r="F25" s="47">
        <f>F22+F23+F24</f>
        <v>0</v>
      </c>
      <c r="G25" s="48" t="e">
        <f t="shared" ref="G25:I25" si="87">SUM(G22:G24)</f>
        <v>#REF!</v>
      </c>
      <c r="H25" s="48" t="e">
        <f t="shared" si="87"/>
        <v>#REF!</v>
      </c>
      <c r="I25" s="48" t="e">
        <f t="shared" si="87"/>
        <v>#REF!</v>
      </c>
      <c r="J25" s="48">
        <f>SUM(J22:J24)</f>
        <v>0</v>
      </c>
      <c r="K25" s="48">
        <f t="shared" ref="K25:U25" si="88">SUM(K22:K24)</f>
        <v>0</v>
      </c>
      <c r="L25" s="48">
        <f t="shared" si="88"/>
        <v>0</v>
      </c>
      <c r="M25" s="48">
        <f t="shared" si="88"/>
        <v>0</v>
      </c>
      <c r="N25" s="48">
        <f t="shared" si="88"/>
        <v>0</v>
      </c>
      <c r="O25" s="48">
        <f t="shared" si="88"/>
        <v>0</v>
      </c>
      <c r="P25" s="48">
        <f t="shared" si="88"/>
        <v>0</v>
      </c>
      <c r="Q25" s="48">
        <f t="shared" si="88"/>
        <v>0</v>
      </c>
      <c r="R25" s="48">
        <f t="shared" si="88"/>
        <v>0</v>
      </c>
      <c r="S25" s="48">
        <f t="shared" si="88"/>
        <v>0</v>
      </c>
      <c r="T25" s="48">
        <f t="shared" si="88"/>
        <v>0</v>
      </c>
      <c r="U25" s="48">
        <f t="shared" si="88"/>
        <v>0</v>
      </c>
      <c r="V25" s="48">
        <v>0</v>
      </c>
      <c r="W25" s="48">
        <v>0</v>
      </c>
      <c r="X25" s="48">
        <v>0</v>
      </c>
      <c r="Y25" s="49">
        <f t="shared" si="17"/>
        <v>0</v>
      </c>
      <c r="Z25" s="49">
        <f t="shared" si="17"/>
        <v>0</v>
      </c>
      <c r="AA25" s="49">
        <f t="shared" si="17"/>
        <v>0</v>
      </c>
      <c r="AB25" s="47">
        <f>SUM(AB22:AB24)</f>
        <v>0</v>
      </c>
      <c r="AC25" s="47">
        <f t="shared" ref="AC25:AD25" si="89">SUM(AC22:AC24)</f>
        <v>0</v>
      </c>
      <c r="AD25" s="47">
        <f t="shared" si="89"/>
        <v>0</v>
      </c>
      <c r="AE25" s="47">
        <f t="shared" si="69"/>
        <v>0</v>
      </c>
      <c r="AF25" s="47">
        <f>SUM(AF22:AF24)</f>
        <v>0</v>
      </c>
      <c r="AG25" s="47">
        <f>SUM(AG22:AG24)</f>
        <v>0</v>
      </c>
      <c r="AH25" s="47">
        <f t="shared" si="71"/>
        <v>0</v>
      </c>
      <c r="AI25" s="47">
        <f>AI22+AI23+AI24</f>
        <v>0</v>
      </c>
      <c r="AJ25" s="47">
        <f>AJ22+AJ23+AJ24</f>
        <v>0</v>
      </c>
      <c r="AK25" s="47">
        <f t="shared" si="73"/>
        <v>0</v>
      </c>
      <c r="AL25" s="47">
        <f>AL22+AL23+AL24</f>
        <v>0</v>
      </c>
      <c r="AM25" s="47">
        <f>AM22+AM23+AM24</f>
        <v>0</v>
      </c>
      <c r="AN25" s="47">
        <f t="shared" si="75"/>
        <v>0</v>
      </c>
      <c r="AO25" s="47">
        <f>AO22+AO23+AO24</f>
        <v>0</v>
      </c>
      <c r="AP25" s="47">
        <f>AP22+AP23+AP24</f>
        <v>0</v>
      </c>
      <c r="AQ25" s="47">
        <f t="shared" si="77"/>
        <v>0</v>
      </c>
      <c r="AR25" s="47">
        <f t="shared" ref="AR25:BB25" si="90">AR22+AR23+AR24</f>
        <v>0</v>
      </c>
      <c r="AS25" s="47">
        <f t="shared" si="90"/>
        <v>0</v>
      </c>
      <c r="AT25" s="50">
        <f t="shared" si="90"/>
        <v>0</v>
      </c>
      <c r="AU25" s="50">
        <f t="shared" si="90"/>
        <v>0</v>
      </c>
      <c r="AV25" s="50">
        <f t="shared" si="90"/>
        <v>0</v>
      </c>
      <c r="AW25" s="50">
        <f t="shared" si="90"/>
        <v>0</v>
      </c>
      <c r="AX25" s="50">
        <f t="shared" si="90"/>
        <v>0</v>
      </c>
      <c r="AY25" s="50">
        <f t="shared" si="90"/>
        <v>0</v>
      </c>
      <c r="AZ25" s="50">
        <f t="shared" si="90"/>
        <v>0</v>
      </c>
      <c r="BA25" s="50">
        <f t="shared" si="90"/>
        <v>0</v>
      </c>
      <c r="BB25" s="50">
        <f t="shared" si="90"/>
        <v>0</v>
      </c>
      <c r="BC25" s="50">
        <f>BC22+BC23+BC24</f>
        <v>0</v>
      </c>
      <c r="BD25" s="50">
        <f t="shared" ref="BD25:BE25" si="91">BD22+BD23+BD24</f>
        <v>0</v>
      </c>
      <c r="BE25" s="50">
        <f t="shared" si="91"/>
        <v>0</v>
      </c>
      <c r="BF25" s="50">
        <f>BF22+BF23+BF24</f>
        <v>0</v>
      </c>
      <c r="BG25" s="50">
        <f t="shared" ref="BG25:BH25" si="92">BG22+BG23+BG24</f>
        <v>0</v>
      </c>
      <c r="BH25" s="50">
        <f t="shared" si="92"/>
        <v>0</v>
      </c>
      <c r="BI25" s="50">
        <f>BI22+BI23+BI24</f>
        <v>0</v>
      </c>
      <c r="BJ25" s="50">
        <f t="shared" ref="BJ25:BP25" si="93">BJ22+BJ23+BJ24</f>
        <v>0</v>
      </c>
      <c r="BK25" s="50">
        <f t="shared" si="93"/>
        <v>0</v>
      </c>
      <c r="BL25" s="50">
        <f t="shared" si="93"/>
        <v>0</v>
      </c>
      <c r="BM25" s="50">
        <f t="shared" si="93"/>
        <v>0</v>
      </c>
      <c r="BN25" s="50">
        <f t="shared" si="93"/>
        <v>0</v>
      </c>
      <c r="BO25" s="50">
        <f t="shared" si="93"/>
        <v>0</v>
      </c>
      <c r="BP25" s="50">
        <f t="shared" si="93"/>
        <v>0</v>
      </c>
      <c r="BQ25" s="47"/>
    </row>
    <row r="26" spans="1:69" ht="27.75">
      <c r="A26" s="22">
        <v>15</v>
      </c>
      <c r="B26" s="23" t="s">
        <v>71</v>
      </c>
      <c r="C26" s="24" t="s">
        <v>72</v>
      </c>
      <c r="D26" s="25">
        <f t="shared" ref="D26:D48" si="94">E26+F26</f>
        <v>0</v>
      </c>
      <c r="E26" s="26">
        <f>'[3]предыдущий протокол'!BG30</f>
        <v>0</v>
      </c>
      <c r="F26" s="26">
        <f>'[3]предыдущий протокол'!BH30</f>
        <v>0</v>
      </c>
      <c r="G26" s="27" t="e">
        <f t="shared" ref="G26:G48" si="95">H26+I26</f>
        <v>#REF!</v>
      </c>
      <c r="H26" s="28" t="e">
        <f>#REF!-E26</f>
        <v>#REF!</v>
      </c>
      <c r="I26" s="28" t="e">
        <f>#REF!-F26</f>
        <v>#REF!</v>
      </c>
      <c r="J26" s="27">
        <f t="shared" ref="J26:J50" si="96">K26+L26</f>
        <v>0</v>
      </c>
      <c r="K26" s="28">
        <f>[4]V_МО_21!BF34</f>
        <v>0</v>
      </c>
      <c r="L26" s="28">
        <f>[4]V_МО_21!BG34</f>
        <v>0</v>
      </c>
      <c r="M26" s="27">
        <f t="shared" ref="M26:M48" si="97">N26+O26</f>
        <v>0</v>
      </c>
      <c r="N26" s="28">
        <f>ROUND('[4]1_кв_21'!BF34+'[4]2_кв_21'!BF34/3*2,0)</f>
        <v>0</v>
      </c>
      <c r="O26" s="28">
        <f>ROUND('[4]1_кв_21'!BG34+'[4]2_кв_21'!BG34/3*2,0)</f>
        <v>0</v>
      </c>
      <c r="P26" s="27">
        <f t="shared" ref="P26:P48" si="98">Q26+R26</f>
        <v>0</v>
      </c>
      <c r="Q26" s="28">
        <f>[5]Итого!BF34+T26</f>
        <v>0</v>
      </c>
      <c r="R26" s="28">
        <f>[5]Итого!BG34+U26</f>
        <v>0</v>
      </c>
      <c r="S26" s="27">
        <f t="shared" ref="S26:S48" si="99">T26+U26</f>
        <v>0</v>
      </c>
      <c r="T26" s="28">
        <f>[6]Итого!BF34</f>
        <v>0</v>
      </c>
      <c r="U26" s="28">
        <f>[6]Итого!BG34</f>
        <v>0</v>
      </c>
      <c r="V26" s="27">
        <v>0</v>
      </c>
      <c r="W26" s="28">
        <v>0</v>
      </c>
      <c r="X26" s="28">
        <v>0</v>
      </c>
      <c r="Y26" s="29">
        <f t="shared" si="17"/>
        <v>0</v>
      </c>
      <c r="Z26" s="30">
        <f t="shared" si="17"/>
        <v>0</v>
      </c>
      <c r="AA26" s="30">
        <f t="shared" si="17"/>
        <v>0</v>
      </c>
      <c r="AB26" s="25">
        <f t="shared" ref="AB26:AB50" si="100">AD26+AC26</f>
        <v>0</v>
      </c>
      <c r="AC26" s="26">
        <f t="shared" ref="AC26:AD50" si="101">Q26-N26</f>
        <v>0</v>
      </c>
      <c r="AD26" s="26">
        <f t="shared" si="101"/>
        <v>0</v>
      </c>
      <c r="AE26" s="25">
        <f t="shared" si="69"/>
        <v>0</v>
      </c>
      <c r="AF26" s="26">
        <f t="shared" ref="AF26:AG50" si="102">IFERROR(IF(AC26&gt;0,AC26,0),0)</f>
        <v>0</v>
      </c>
      <c r="AG26" s="26">
        <f t="shared" si="102"/>
        <v>0</v>
      </c>
      <c r="AH26" s="25">
        <f t="shared" si="71"/>
        <v>0</v>
      </c>
      <c r="AI26" s="26">
        <f t="shared" ref="AI26:AJ50" si="103">IFERROR(IF(AC26&lt;0,AC26,0),0)</f>
        <v>0</v>
      </c>
      <c r="AJ26" s="26">
        <f t="shared" si="103"/>
        <v>0</v>
      </c>
      <c r="AK26" s="25">
        <f t="shared" si="73"/>
        <v>0</v>
      </c>
      <c r="AL26" s="26">
        <f t="shared" ref="AL26:AM50" si="104">ROUND(Q26/$AL$101,0)</f>
        <v>0</v>
      </c>
      <c r="AM26" s="26">
        <f t="shared" si="104"/>
        <v>0</v>
      </c>
      <c r="AN26" s="25">
        <f t="shared" si="75"/>
        <v>0</v>
      </c>
      <c r="AO26" s="26">
        <f t="shared" ref="AO26:AP50" si="105">K26-Q26</f>
        <v>0</v>
      </c>
      <c r="AP26" s="26">
        <f t="shared" si="105"/>
        <v>0</v>
      </c>
      <c r="AQ26" s="25">
        <f t="shared" si="77"/>
        <v>0</v>
      </c>
      <c r="AR26" s="26">
        <f t="shared" ref="AR26:AS50" si="106">IFERROR(ROUND((AO26/AL26),1),0)</f>
        <v>0</v>
      </c>
      <c r="AS26" s="26">
        <f t="shared" si="106"/>
        <v>0</v>
      </c>
      <c r="AT26" s="31">
        <f t="shared" ref="AT26:AT50" si="107">AU26+AV26</f>
        <v>0</v>
      </c>
      <c r="AU26" s="32"/>
      <c r="AV26" s="32"/>
      <c r="AW26" s="31">
        <f t="shared" ref="AW26:AW50" si="108">AX26+AY26</f>
        <v>0</v>
      </c>
      <c r="AX26" s="32">
        <f t="shared" ref="AX26:AY50" si="109">BA26+BD26+BG26+BJ26</f>
        <v>0</v>
      </c>
      <c r="AY26" s="32">
        <f t="shared" si="109"/>
        <v>0</v>
      </c>
      <c r="AZ26" s="31">
        <f t="shared" ref="AZ26:AZ50" si="110">BA26+BB26</f>
        <v>0</v>
      </c>
      <c r="BA26" s="32"/>
      <c r="BB26" s="32"/>
      <c r="BC26" s="31">
        <f t="shared" ref="BC26:BC50" si="111">BD26+BE26</f>
        <v>0</v>
      </c>
      <c r="BD26" s="32"/>
      <c r="BE26" s="32"/>
      <c r="BF26" s="31">
        <f t="shared" ref="BF26:BF50" si="112">BG26+BH26</f>
        <v>0</v>
      </c>
      <c r="BG26" s="32"/>
      <c r="BH26" s="32"/>
      <c r="BI26" s="31">
        <f t="shared" ref="BI26:BI50" si="113">BJ26+BK26</f>
        <v>0</v>
      </c>
      <c r="BJ26" s="32"/>
      <c r="BK26" s="32"/>
      <c r="BL26" s="32">
        <f t="shared" ref="BL26:BL50" si="114">SUM(BM26:BP26)</f>
        <v>0</v>
      </c>
      <c r="BM26" s="32"/>
      <c r="BN26" s="32"/>
      <c r="BO26" s="32"/>
      <c r="BP26" s="32"/>
      <c r="BQ26" s="26"/>
    </row>
    <row r="27" spans="1:69" ht="27.75">
      <c r="A27" s="22">
        <v>16</v>
      </c>
      <c r="B27" s="23" t="s">
        <v>73</v>
      </c>
      <c r="C27" s="24" t="s">
        <v>74</v>
      </c>
      <c r="D27" s="25">
        <f t="shared" si="94"/>
        <v>0</v>
      </c>
      <c r="E27" s="26">
        <f>'[3]предыдущий протокол'!BG31</f>
        <v>0</v>
      </c>
      <c r="F27" s="26">
        <f>'[3]предыдущий протокол'!BH31</f>
        <v>0</v>
      </c>
      <c r="G27" s="27" t="e">
        <f t="shared" si="95"/>
        <v>#REF!</v>
      </c>
      <c r="H27" s="28" t="e">
        <f>#REF!-E27</f>
        <v>#REF!</v>
      </c>
      <c r="I27" s="28" t="e">
        <f>#REF!-F27</f>
        <v>#REF!</v>
      </c>
      <c r="J27" s="27">
        <f t="shared" si="96"/>
        <v>0</v>
      </c>
      <c r="K27" s="28">
        <f>[4]V_МО_21!BF35</f>
        <v>0</v>
      </c>
      <c r="L27" s="28">
        <f>[4]V_МО_21!BG35</f>
        <v>0</v>
      </c>
      <c r="M27" s="27">
        <f t="shared" si="97"/>
        <v>0</v>
      </c>
      <c r="N27" s="28">
        <f>ROUND('[4]1_кв_21'!BF35+'[4]2_кв_21'!BF35/3*2,0)</f>
        <v>0</v>
      </c>
      <c r="O27" s="28">
        <f>ROUND('[4]1_кв_21'!BG35+'[4]2_кв_21'!BG35/3*2,0)</f>
        <v>0</v>
      </c>
      <c r="P27" s="27">
        <f t="shared" si="98"/>
        <v>0</v>
      </c>
      <c r="Q27" s="28">
        <f>[5]Итого!BF35+T27</f>
        <v>0</v>
      </c>
      <c r="R27" s="28">
        <f>[5]Итого!BG35+U27</f>
        <v>0</v>
      </c>
      <c r="S27" s="27">
        <f t="shared" si="99"/>
        <v>0</v>
      </c>
      <c r="T27" s="28">
        <f>[6]Итого!BF35</f>
        <v>0</v>
      </c>
      <c r="U27" s="28">
        <f>[6]Итого!BG35</f>
        <v>0</v>
      </c>
      <c r="V27" s="27">
        <v>0</v>
      </c>
      <c r="W27" s="28">
        <v>0</v>
      </c>
      <c r="X27" s="28">
        <v>0</v>
      </c>
      <c r="Y27" s="29">
        <f t="shared" si="17"/>
        <v>0</v>
      </c>
      <c r="Z27" s="30">
        <f t="shared" si="17"/>
        <v>0</v>
      </c>
      <c r="AA27" s="30">
        <f t="shared" si="17"/>
        <v>0</v>
      </c>
      <c r="AB27" s="25">
        <f t="shared" si="100"/>
        <v>0</v>
      </c>
      <c r="AC27" s="26">
        <f t="shared" si="101"/>
        <v>0</v>
      </c>
      <c r="AD27" s="26">
        <f t="shared" si="101"/>
        <v>0</v>
      </c>
      <c r="AE27" s="25">
        <f t="shared" si="69"/>
        <v>0</v>
      </c>
      <c r="AF27" s="26">
        <f t="shared" si="102"/>
        <v>0</v>
      </c>
      <c r="AG27" s="26">
        <f t="shared" si="102"/>
        <v>0</v>
      </c>
      <c r="AH27" s="25">
        <f t="shared" si="71"/>
        <v>0</v>
      </c>
      <c r="AI27" s="26">
        <f t="shared" si="103"/>
        <v>0</v>
      </c>
      <c r="AJ27" s="26">
        <f t="shared" si="103"/>
        <v>0</v>
      </c>
      <c r="AK27" s="25">
        <f t="shared" si="73"/>
        <v>0</v>
      </c>
      <c r="AL27" s="26">
        <f t="shared" si="104"/>
        <v>0</v>
      </c>
      <c r="AM27" s="26">
        <f t="shared" si="104"/>
        <v>0</v>
      </c>
      <c r="AN27" s="25">
        <f t="shared" si="75"/>
        <v>0</v>
      </c>
      <c r="AO27" s="26">
        <f t="shared" si="105"/>
        <v>0</v>
      </c>
      <c r="AP27" s="26">
        <f t="shared" si="105"/>
        <v>0</v>
      </c>
      <c r="AQ27" s="25">
        <f t="shared" si="77"/>
        <v>0</v>
      </c>
      <c r="AR27" s="26">
        <f t="shared" si="106"/>
        <v>0</v>
      </c>
      <c r="AS27" s="26">
        <f t="shared" si="106"/>
        <v>0</v>
      </c>
      <c r="AT27" s="31">
        <f t="shared" si="107"/>
        <v>0</v>
      </c>
      <c r="AU27" s="32"/>
      <c r="AV27" s="32"/>
      <c r="AW27" s="31">
        <f t="shared" si="108"/>
        <v>0</v>
      </c>
      <c r="AX27" s="32">
        <f t="shared" si="109"/>
        <v>0</v>
      </c>
      <c r="AY27" s="32">
        <f t="shared" si="109"/>
        <v>0</v>
      </c>
      <c r="AZ27" s="31">
        <f t="shared" si="110"/>
        <v>0</v>
      </c>
      <c r="BA27" s="32"/>
      <c r="BB27" s="32"/>
      <c r="BC27" s="31">
        <f t="shared" si="111"/>
        <v>0</v>
      </c>
      <c r="BD27" s="32"/>
      <c r="BE27" s="32"/>
      <c r="BF27" s="31">
        <f t="shared" si="112"/>
        <v>0</v>
      </c>
      <c r="BG27" s="32"/>
      <c r="BH27" s="32"/>
      <c r="BI27" s="31">
        <f t="shared" si="113"/>
        <v>0</v>
      </c>
      <c r="BJ27" s="32"/>
      <c r="BK27" s="32"/>
      <c r="BL27" s="32">
        <f t="shared" si="114"/>
        <v>0</v>
      </c>
      <c r="BM27" s="32"/>
      <c r="BN27" s="32"/>
      <c r="BO27" s="32"/>
      <c r="BP27" s="32"/>
      <c r="BQ27" s="26"/>
    </row>
    <row r="28" spans="1:69" ht="27.75">
      <c r="A28" s="22">
        <v>17</v>
      </c>
      <c r="B28" s="23" t="s">
        <v>75</v>
      </c>
      <c r="C28" s="24" t="s">
        <v>76</v>
      </c>
      <c r="D28" s="25">
        <f t="shared" si="94"/>
        <v>0</v>
      </c>
      <c r="E28" s="26">
        <f>'[3]предыдущий протокол'!BG32</f>
        <v>0</v>
      </c>
      <c r="F28" s="26">
        <f>'[3]предыдущий протокол'!BH32</f>
        <v>0</v>
      </c>
      <c r="G28" s="27" t="e">
        <f t="shared" si="95"/>
        <v>#REF!</v>
      </c>
      <c r="H28" s="28" t="e">
        <f>#REF!-E28</f>
        <v>#REF!</v>
      </c>
      <c r="I28" s="28" t="e">
        <f>#REF!-F28</f>
        <v>#REF!</v>
      </c>
      <c r="J28" s="27">
        <f t="shared" si="96"/>
        <v>0</v>
      </c>
      <c r="K28" s="28">
        <f>[4]V_МО_21!BF36</f>
        <v>0</v>
      </c>
      <c r="L28" s="28">
        <f>[4]V_МО_21!BG36</f>
        <v>0</v>
      </c>
      <c r="M28" s="27">
        <f t="shared" si="97"/>
        <v>0</v>
      </c>
      <c r="N28" s="28">
        <f>ROUND('[4]1_кв_21'!BF36+'[4]2_кв_21'!BF36/3*2,0)</f>
        <v>0</v>
      </c>
      <c r="O28" s="28">
        <f>ROUND('[4]1_кв_21'!BG36+'[4]2_кв_21'!BG36/3*2,0)</f>
        <v>0</v>
      </c>
      <c r="P28" s="27">
        <f t="shared" si="98"/>
        <v>0</v>
      </c>
      <c r="Q28" s="28">
        <f>[5]Итого!BF36+T28</f>
        <v>0</v>
      </c>
      <c r="R28" s="28">
        <f>[5]Итого!BG36+U28</f>
        <v>0</v>
      </c>
      <c r="S28" s="27">
        <f t="shared" si="99"/>
        <v>0</v>
      </c>
      <c r="T28" s="28">
        <f>[6]Итого!BF36</f>
        <v>0</v>
      </c>
      <c r="U28" s="28">
        <f>[6]Итого!BG36</f>
        <v>0</v>
      </c>
      <c r="V28" s="27">
        <v>0</v>
      </c>
      <c r="W28" s="28">
        <v>0</v>
      </c>
      <c r="X28" s="28">
        <v>0</v>
      </c>
      <c r="Y28" s="29">
        <f t="shared" si="17"/>
        <v>0</v>
      </c>
      <c r="Z28" s="30">
        <f t="shared" si="17"/>
        <v>0</v>
      </c>
      <c r="AA28" s="30">
        <f t="shared" si="17"/>
        <v>0</v>
      </c>
      <c r="AB28" s="25">
        <f t="shared" si="100"/>
        <v>0</v>
      </c>
      <c r="AC28" s="26">
        <f t="shared" si="101"/>
        <v>0</v>
      </c>
      <c r="AD28" s="26">
        <f t="shared" si="101"/>
        <v>0</v>
      </c>
      <c r="AE28" s="25">
        <f t="shared" si="69"/>
        <v>0</v>
      </c>
      <c r="AF28" s="26">
        <f t="shared" si="102"/>
        <v>0</v>
      </c>
      <c r="AG28" s="26">
        <f t="shared" si="102"/>
        <v>0</v>
      </c>
      <c r="AH28" s="25">
        <f t="shared" si="71"/>
        <v>0</v>
      </c>
      <c r="AI28" s="26">
        <f t="shared" si="103"/>
        <v>0</v>
      </c>
      <c r="AJ28" s="26">
        <f t="shared" si="103"/>
        <v>0</v>
      </c>
      <c r="AK28" s="25">
        <f t="shared" si="73"/>
        <v>0</v>
      </c>
      <c r="AL28" s="26">
        <f t="shared" si="104"/>
        <v>0</v>
      </c>
      <c r="AM28" s="26">
        <f t="shared" si="104"/>
        <v>0</v>
      </c>
      <c r="AN28" s="25">
        <f t="shared" si="75"/>
        <v>0</v>
      </c>
      <c r="AO28" s="26">
        <f t="shared" si="105"/>
        <v>0</v>
      </c>
      <c r="AP28" s="26">
        <f t="shared" si="105"/>
        <v>0</v>
      </c>
      <c r="AQ28" s="25">
        <f t="shared" si="77"/>
        <v>0</v>
      </c>
      <c r="AR28" s="26">
        <f t="shared" si="106"/>
        <v>0</v>
      </c>
      <c r="AS28" s="26">
        <f t="shared" si="106"/>
        <v>0</v>
      </c>
      <c r="AT28" s="31">
        <f t="shared" si="107"/>
        <v>0</v>
      </c>
      <c r="AU28" s="32"/>
      <c r="AV28" s="32"/>
      <c r="AW28" s="31">
        <f t="shared" si="108"/>
        <v>0</v>
      </c>
      <c r="AX28" s="32">
        <f t="shared" si="109"/>
        <v>0</v>
      </c>
      <c r="AY28" s="32">
        <f t="shared" si="109"/>
        <v>0</v>
      </c>
      <c r="AZ28" s="31">
        <f t="shared" si="110"/>
        <v>0</v>
      </c>
      <c r="BA28" s="32"/>
      <c r="BB28" s="32"/>
      <c r="BC28" s="31">
        <f t="shared" si="111"/>
        <v>0</v>
      </c>
      <c r="BD28" s="32"/>
      <c r="BE28" s="32"/>
      <c r="BF28" s="31">
        <f t="shared" si="112"/>
        <v>0</v>
      </c>
      <c r="BG28" s="32"/>
      <c r="BH28" s="32"/>
      <c r="BI28" s="31">
        <f t="shared" si="113"/>
        <v>0</v>
      </c>
      <c r="BJ28" s="32"/>
      <c r="BK28" s="32"/>
      <c r="BL28" s="32">
        <f t="shared" si="114"/>
        <v>0</v>
      </c>
      <c r="BM28" s="32"/>
      <c r="BN28" s="32"/>
      <c r="BO28" s="32"/>
      <c r="BP28" s="32"/>
      <c r="BQ28" s="26"/>
    </row>
    <row r="29" spans="1:69" ht="27.75">
      <c r="A29" s="22">
        <v>18</v>
      </c>
      <c r="B29" s="23" t="s">
        <v>77</v>
      </c>
      <c r="C29" s="24" t="s">
        <v>78</v>
      </c>
      <c r="D29" s="25">
        <f t="shared" si="94"/>
        <v>0</v>
      </c>
      <c r="E29" s="26">
        <f>'[3]предыдущий протокол'!BG33</f>
        <v>0</v>
      </c>
      <c r="F29" s="26">
        <f>'[3]предыдущий протокол'!BH33</f>
        <v>0</v>
      </c>
      <c r="G29" s="27" t="e">
        <f t="shared" si="95"/>
        <v>#REF!</v>
      </c>
      <c r="H29" s="28" t="e">
        <f>#REF!-E29</f>
        <v>#REF!</v>
      </c>
      <c r="I29" s="28" t="e">
        <f>#REF!-F29</f>
        <v>#REF!</v>
      </c>
      <c r="J29" s="27">
        <f t="shared" si="96"/>
        <v>0</v>
      </c>
      <c r="K29" s="28">
        <f>[4]V_МО_21!BF37</f>
        <v>0</v>
      </c>
      <c r="L29" s="28">
        <f>[4]V_МО_21!BG37</f>
        <v>0</v>
      </c>
      <c r="M29" s="27">
        <f t="shared" si="97"/>
        <v>0</v>
      </c>
      <c r="N29" s="28">
        <f>ROUND('[4]1_кв_21'!BF37+'[4]2_кв_21'!BF37/3*2,0)</f>
        <v>0</v>
      </c>
      <c r="O29" s="28">
        <f>ROUND('[4]1_кв_21'!BG37+'[4]2_кв_21'!BG37/3*2,0)</f>
        <v>0</v>
      </c>
      <c r="P29" s="27">
        <f t="shared" si="98"/>
        <v>0</v>
      </c>
      <c r="Q29" s="28">
        <f>[5]Итого!BF37+T29</f>
        <v>0</v>
      </c>
      <c r="R29" s="28">
        <f>[5]Итого!BG37+U29</f>
        <v>0</v>
      </c>
      <c r="S29" s="27">
        <f t="shared" si="99"/>
        <v>0</v>
      </c>
      <c r="T29" s="28">
        <f>[6]Итого!BF37</f>
        <v>0</v>
      </c>
      <c r="U29" s="28">
        <f>[6]Итого!BG37</f>
        <v>0</v>
      </c>
      <c r="V29" s="27">
        <v>0</v>
      </c>
      <c r="W29" s="28">
        <v>0</v>
      </c>
      <c r="X29" s="28">
        <v>0</v>
      </c>
      <c r="Y29" s="29">
        <f t="shared" si="17"/>
        <v>0</v>
      </c>
      <c r="Z29" s="30">
        <f t="shared" si="17"/>
        <v>0</v>
      </c>
      <c r="AA29" s="30">
        <f t="shared" si="17"/>
        <v>0</v>
      </c>
      <c r="AB29" s="25">
        <f t="shared" si="100"/>
        <v>0</v>
      </c>
      <c r="AC29" s="26">
        <f t="shared" si="101"/>
        <v>0</v>
      </c>
      <c r="AD29" s="26">
        <f t="shared" si="101"/>
        <v>0</v>
      </c>
      <c r="AE29" s="25">
        <f t="shared" si="69"/>
        <v>0</v>
      </c>
      <c r="AF29" s="26">
        <f t="shared" si="102"/>
        <v>0</v>
      </c>
      <c r="AG29" s="26">
        <f t="shared" si="102"/>
        <v>0</v>
      </c>
      <c r="AH29" s="25">
        <f t="shared" si="71"/>
        <v>0</v>
      </c>
      <c r="AI29" s="26">
        <f t="shared" si="103"/>
        <v>0</v>
      </c>
      <c r="AJ29" s="26">
        <f t="shared" si="103"/>
        <v>0</v>
      </c>
      <c r="AK29" s="25">
        <f t="shared" si="73"/>
        <v>0</v>
      </c>
      <c r="AL29" s="26">
        <f t="shared" si="104"/>
        <v>0</v>
      </c>
      <c r="AM29" s="26">
        <f t="shared" si="104"/>
        <v>0</v>
      </c>
      <c r="AN29" s="25">
        <f t="shared" si="75"/>
        <v>0</v>
      </c>
      <c r="AO29" s="26">
        <f t="shared" si="105"/>
        <v>0</v>
      </c>
      <c r="AP29" s="26">
        <f t="shared" si="105"/>
        <v>0</v>
      </c>
      <c r="AQ29" s="25">
        <f t="shared" si="77"/>
        <v>0</v>
      </c>
      <c r="AR29" s="26">
        <f t="shared" si="106"/>
        <v>0</v>
      </c>
      <c r="AS29" s="26">
        <f t="shared" si="106"/>
        <v>0</v>
      </c>
      <c r="AT29" s="31">
        <f t="shared" si="107"/>
        <v>0</v>
      </c>
      <c r="AU29" s="32"/>
      <c r="AV29" s="32"/>
      <c r="AW29" s="31">
        <f t="shared" si="108"/>
        <v>0</v>
      </c>
      <c r="AX29" s="32">
        <f t="shared" si="109"/>
        <v>0</v>
      </c>
      <c r="AY29" s="32">
        <f t="shared" si="109"/>
        <v>0</v>
      </c>
      <c r="AZ29" s="31">
        <f t="shared" si="110"/>
        <v>0</v>
      </c>
      <c r="BA29" s="32"/>
      <c r="BB29" s="32"/>
      <c r="BC29" s="31">
        <f t="shared" si="111"/>
        <v>0</v>
      </c>
      <c r="BD29" s="32"/>
      <c r="BE29" s="32"/>
      <c r="BF29" s="31">
        <f t="shared" si="112"/>
        <v>0</v>
      </c>
      <c r="BG29" s="32"/>
      <c r="BH29" s="32"/>
      <c r="BI29" s="31">
        <f t="shared" si="113"/>
        <v>0</v>
      </c>
      <c r="BJ29" s="32"/>
      <c r="BK29" s="32"/>
      <c r="BL29" s="32">
        <f t="shared" si="114"/>
        <v>0</v>
      </c>
      <c r="BM29" s="32"/>
      <c r="BN29" s="32"/>
      <c r="BO29" s="32"/>
      <c r="BP29" s="32"/>
      <c r="BQ29" s="26"/>
    </row>
    <row r="30" spans="1:69" ht="27.75">
      <c r="A30" s="22">
        <v>19</v>
      </c>
      <c r="B30" s="23" t="s">
        <v>79</v>
      </c>
      <c r="C30" s="24" t="s">
        <v>80</v>
      </c>
      <c r="D30" s="25">
        <f t="shared" si="94"/>
        <v>0</v>
      </c>
      <c r="E30" s="26">
        <f>'[3]предыдущий протокол'!BG34</f>
        <v>0</v>
      </c>
      <c r="F30" s="26">
        <f>'[3]предыдущий протокол'!BH34</f>
        <v>0</v>
      </c>
      <c r="G30" s="27" t="e">
        <f t="shared" si="95"/>
        <v>#REF!</v>
      </c>
      <c r="H30" s="28" t="e">
        <f>#REF!-E30</f>
        <v>#REF!</v>
      </c>
      <c r="I30" s="28" t="e">
        <f>#REF!-F30</f>
        <v>#REF!</v>
      </c>
      <c r="J30" s="27">
        <f t="shared" si="96"/>
        <v>0</v>
      </c>
      <c r="K30" s="28">
        <f>[4]V_МО_21!BF38</f>
        <v>0</v>
      </c>
      <c r="L30" s="28">
        <f>[4]V_МО_21!BG38</f>
        <v>0</v>
      </c>
      <c r="M30" s="27">
        <f t="shared" si="97"/>
        <v>0</v>
      </c>
      <c r="N30" s="28">
        <f>ROUND('[4]1_кв_21'!BF38+'[4]2_кв_21'!BF38/3*2,0)</f>
        <v>0</v>
      </c>
      <c r="O30" s="28">
        <f>ROUND('[4]1_кв_21'!BG38+'[4]2_кв_21'!BG38/3*2,0)</f>
        <v>0</v>
      </c>
      <c r="P30" s="27">
        <f t="shared" si="98"/>
        <v>0</v>
      </c>
      <c r="Q30" s="28">
        <f>[5]Итого!BF38+T30</f>
        <v>0</v>
      </c>
      <c r="R30" s="28">
        <f>[5]Итого!BG38+U30</f>
        <v>0</v>
      </c>
      <c r="S30" s="27">
        <f t="shared" si="99"/>
        <v>0</v>
      </c>
      <c r="T30" s="28">
        <f>[6]Итого!BF38</f>
        <v>0</v>
      </c>
      <c r="U30" s="28">
        <f>[6]Итого!BG38</f>
        <v>0</v>
      </c>
      <c r="V30" s="27">
        <v>0</v>
      </c>
      <c r="W30" s="28">
        <v>0</v>
      </c>
      <c r="X30" s="28">
        <v>0</v>
      </c>
      <c r="Y30" s="29">
        <f t="shared" si="17"/>
        <v>0</v>
      </c>
      <c r="Z30" s="30">
        <f t="shared" si="17"/>
        <v>0</v>
      </c>
      <c r="AA30" s="30">
        <f t="shared" si="17"/>
        <v>0</v>
      </c>
      <c r="AB30" s="25">
        <f t="shared" si="100"/>
        <v>0</v>
      </c>
      <c r="AC30" s="26">
        <f t="shared" si="101"/>
        <v>0</v>
      </c>
      <c r="AD30" s="26">
        <f t="shared" si="101"/>
        <v>0</v>
      </c>
      <c r="AE30" s="25">
        <f t="shared" si="69"/>
        <v>0</v>
      </c>
      <c r="AF30" s="26">
        <f t="shared" si="102"/>
        <v>0</v>
      </c>
      <c r="AG30" s="26">
        <f t="shared" si="102"/>
        <v>0</v>
      </c>
      <c r="AH30" s="25">
        <f t="shared" si="71"/>
        <v>0</v>
      </c>
      <c r="AI30" s="26">
        <f t="shared" si="103"/>
        <v>0</v>
      </c>
      <c r="AJ30" s="26">
        <f t="shared" si="103"/>
        <v>0</v>
      </c>
      <c r="AK30" s="25">
        <f t="shared" si="73"/>
        <v>0</v>
      </c>
      <c r="AL30" s="26">
        <f t="shared" si="104"/>
        <v>0</v>
      </c>
      <c r="AM30" s="26">
        <f t="shared" si="104"/>
        <v>0</v>
      </c>
      <c r="AN30" s="25">
        <f t="shared" si="75"/>
        <v>0</v>
      </c>
      <c r="AO30" s="26">
        <f t="shared" si="105"/>
        <v>0</v>
      </c>
      <c r="AP30" s="26">
        <f t="shared" si="105"/>
        <v>0</v>
      </c>
      <c r="AQ30" s="25">
        <f t="shared" si="77"/>
        <v>0</v>
      </c>
      <c r="AR30" s="26">
        <f t="shared" si="106"/>
        <v>0</v>
      </c>
      <c r="AS30" s="26">
        <f t="shared" si="106"/>
        <v>0</v>
      </c>
      <c r="AT30" s="31">
        <f t="shared" si="107"/>
        <v>0</v>
      </c>
      <c r="AU30" s="32"/>
      <c r="AV30" s="32"/>
      <c r="AW30" s="31">
        <f t="shared" si="108"/>
        <v>0</v>
      </c>
      <c r="AX30" s="32">
        <f t="shared" si="109"/>
        <v>0</v>
      </c>
      <c r="AY30" s="32">
        <f t="shared" si="109"/>
        <v>0</v>
      </c>
      <c r="AZ30" s="31">
        <f t="shared" si="110"/>
        <v>0</v>
      </c>
      <c r="BA30" s="32"/>
      <c r="BB30" s="32"/>
      <c r="BC30" s="31">
        <f t="shared" si="111"/>
        <v>0</v>
      </c>
      <c r="BD30" s="32"/>
      <c r="BE30" s="32"/>
      <c r="BF30" s="31">
        <f t="shared" si="112"/>
        <v>0</v>
      </c>
      <c r="BG30" s="32"/>
      <c r="BH30" s="32"/>
      <c r="BI30" s="31">
        <f t="shared" si="113"/>
        <v>0</v>
      </c>
      <c r="BJ30" s="32"/>
      <c r="BK30" s="32"/>
      <c r="BL30" s="32">
        <f t="shared" si="114"/>
        <v>0</v>
      </c>
      <c r="BM30" s="32"/>
      <c r="BN30" s="32"/>
      <c r="BO30" s="32"/>
      <c r="BP30" s="32"/>
      <c r="BQ30" s="26"/>
    </row>
    <row r="31" spans="1:69" ht="27.75">
      <c r="A31" s="22">
        <v>20</v>
      </c>
      <c r="B31" s="23" t="s">
        <v>81</v>
      </c>
      <c r="C31" s="24" t="s">
        <v>82</v>
      </c>
      <c r="D31" s="25">
        <f t="shared" si="94"/>
        <v>0</v>
      </c>
      <c r="E31" s="26">
        <f>'[3]предыдущий протокол'!BG35</f>
        <v>0</v>
      </c>
      <c r="F31" s="26">
        <f>'[3]предыдущий протокол'!BH35</f>
        <v>0</v>
      </c>
      <c r="G31" s="27" t="e">
        <f t="shared" si="95"/>
        <v>#REF!</v>
      </c>
      <c r="H31" s="28" t="e">
        <f>#REF!-E31</f>
        <v>#REF!</v>
      </c>
      <c r="I31" s="28" t="e">
        <f>#REF!-F31</f>
        <v>#REF!</v>
      </c>
      <c r="J31" s="27">
        <f t="shared" si="96"/>
        <v>0</v>
      </c>
      <c r="K31" s="28">
        <f>[4]V_МО_21!BF39</f>
        <v>0</v>
      </c>
      <c r="L31" s="28">
        <f>[4]V_МО_21!BG39</f>
        <v>0</v>
      </c>
      <c r="M31" s="27">
        <f t="shared" si="97"/>
        <v>0</v>
      </c>
      <c r="N31" s="28">
        <f>ROUND('[4]1_кв_21'!BF39+'[4]2_кв_21'!BF39/3*2,0)</f>
        <v>0</v>
      </c>
      <c r="O31" s="28">
        <f>ROUND('[4]1_кв_21'!BG39+'[4]2_кв_21'!BG39/3*2,0)</f>
        <v>0</v>
      </c>
      <c r="P31" s="27">
        <f t="shared" si="98"/>
        <v>0</v>
      </c>
      <c r="Q31" s="28">
        <f>[5]Итого!BF39+T31</f>
        <v>0</v>
      </c>
      <c r="R31" s="28">
        <f>[5]Итого!BG39+U31</f>
        <v>0</v>
      </c>
      <c r="S31" s="27">
        <f t="shared" si="99"/>
        <v>0</v>
      </c>
      <c r="T31" s="28">
        <f>[6]Итого!BF39</f>
        <v>0</v>
      </c>
      <c r="U31" s="28">
        <f>[6]Итого!BG39</f>
        <v>0</v>
      </c>
      <c r="V31" s="27">
        <v>0</v>
      </c>
      <c r="W31" s="28">
        <v>0</v>
      </c>
      <c r="X31" s="28">
        <v>0</v>
      </c>
      <c r="Y31" s="29">
        <f t="shared" si="17"/>
        <v>0</v>
      </c>
      <c r="Z31" s="30">
        <f t="shared" si="17"/>
        <v>0</v>
      </c>
      <c r="AA31" s="30">
        <f t="shared" si="17"/>
        <v>0</v>
      </c>
      <c r="AB31" s="25">
        <f t="shared" si="100"/>
        <v>0</v>
      </c>
      <c r="AC31" s="26">
        <f t="shared" si="101"/>
        <v>0</v>
      </c>
      <c r="AD31" s="26">
        <f t="shared" si="101"/>
        <v>0</v>
      </c>
      <c r="AE31" s="25">
        <f t="shared" si="69"/>
        <v>0</v>
      </c>
      <c r="AF31" s="26">
        <f t="shared" si="102"/>
        <v>0</v>
      </c>
      <c r="AG31" s="26">
        <f t="shared" si="102"/>
        <v>0</v>
      </c>
      <c r="AH31" s="25">
        <f t="shared" si="71"/>
        <v>0</v>
      </c>
      <c r="AI31" s="26">
        <f t="shared" si="103"/>
        <v>0</v>
      </c>
      <c r="AJ31" s="26">
        <f t="shared" si="103"/>
        <v>0</v>
      </c>
      <c r="AK31" s="25">
        <f t="shared" si="73"/>
        <v>0</v>
      </c>
      <c r="AL31" s="26">
        <f t="shared" si="104"/>
        <v>0</v>
      </c>
      <c r="AM31" s="26">
        <f t="shared" si="104"/>
        <v>0</v>
      </c>
      <c r="AN31" s="25">
        <f t="shared" si="75"/>
        <v>0</v>
      </c>
      <c r="AO31" s="26">
        <f t="shared" si="105"/>
        <v>0</v>
      </c>
      <c r="AP31" s="26">
        <f t="shared" si="105"/>
        <v>0</v>
      </c>
      <c r="AQ31" s="25">
        <f t="shared" si="77"/>
        <v>0</v>
      </c>
      <c r="AR31" s="26">
        <f t="shared" si="106"/>
        <v>0</v>
      </c>
      <c r="AS31" s="26">
        <f t="shared" si="106"/>
        <v>0</v>
      </c>
      <c r="AT31" s="31">
        <f t="shared" si="107"/>
        <v>0</v>
      </c>
      <c r="AU31" s="32"/>
      <c r="AV31" s="32"/>
      <c r="AW31" s="31">
        <f t="shared" si="108"/>
        <v>0</v>
      </c>
      <c r="AX31" s="32">
        <f t="shared" si="109"/>
        <v>0</v>
      </c>
      <c r="AY31" s="32">
        <f t="shared" si="109"/>
        <v>0</v>
      </c>
      <c r="AZ31" s="31">
        <f t="shared" si="110"/>
        <v>0</v>
      </c>
      <c r="BA31" s="32"/>
      <c r="BB31" s="32"/>
      <c r="BC31" s="31">
        <f t="shared" si="111"/>
        <v>0</v>
      </c>
      <c r="BD31" s="32"/>
      <c r="BE31" s="32"/>
      <c r="BF31" s="31">
        <f t="shared" si="112"/>
        <v>0</v>
      </c>
      <c r="BG31" s="32"/>
      <c r="BH31" s="32"/>
      <c r="BI31" s="31">
        <f t="shared" si="113"/>
        <v>0</v>
      </c>
      <c r="BJ31" s="32"/>
      <c r="BK31" s="32"/>
      <c r="BL31" s="32">
        <f t="shared" si="114"/>
        <v>0</v>
      </c>
      <c r="BM31" s="32"/>
      <c r="BN31" s="32"/>
      <c r="BO31" s="32"/>
      <c r="BP31" s="32"/>
      <c r="BQ31" s="26"/>
    </row>
    <row r="32" spans="1:69" ht="27.75">
      <c r="A32" s="22">
        <v>21</v>
      </c>
      <c r="B32" s="23" t="s">
        <v>83</v>
      </c>
      <c r="C32" s="24" t="s">
        <v>84</v>
      </c>
      <c r="D32" s="25">
        <f t="shared" si="94"/>
        <v>0</v>
      </c>
      <c r="E32" s="26">
        <f>'[3]предыдущий протокол'!BG36</f>
        <v>0</v>
      </c>
      <c r="F32" s="26">
        <f>'[3]предыдущий протокол'!BH36</f>
        <v>0</v>
      </c>
      <c r="G32" s="27" t="e">
        <f t="shared" si="95"/>
        <v>#REF!</v>
      </c>
      <c r="H32" s="28" t="e">
        <f>#REF!-E32</f>
        <v>#REF!</v>
      </c>
      <c r="I32" s="28" t="e">
        <f>#REF!-F32</f>
        <v>#REF!</v>
      </c>
      <c r="J32" s="27">
        <f t="shared" si="96"/>
        <v>0</v>
      </c>
      <c r="K32" s="28">
        <f>[4]V_МО_21!BF40</f>
        <v>0</v>
      </c>
      <c r="L32" s="28">
        <f>[4]V_МО_21!BG40</f>
        <v>0</v>
      </c>
      <c r="M32" s="27">
        <f t="shared" si="97"/>
        <v>0</v>
      </c>
      <c r="N32" s="28">
        <f>ROUND('[4]1_кв_21'!BF40+'[4]2_кв_21'!BF40/3*2,0)</f>
        <v>0</v>
      </c>
      <c r="O32" s="28">
        <f>ROUND('[4]1_кв_21'!BG40+'[4]2_кв_21'!BG40/3*2,0)</f>
        <v>0</v>
      </c>
      <c r="P32" s="27">
        <f t="shared" si="98"/>
        <v>0</v>
      </c>
      <c r="Q32" s="28">
        <f>[5]Итого!BF40+T32</f>
        <v>0</v>
      </c>
      <c r="R32" s="28">
        <f>[5]Итого!BG40+U32</f>
        <v>0</v>
      </c>
      <c r="S32" s="27">
        <f t="shared" si="99"/>
        <v>0</v>
      </c>
      <c r="T32" s="28">
        <f>[6]Итого!BF40</f>
        <v>0</v>
      </c>
      <c r="U32" s="28">
        <f>[6]Итого!BG40</f>
        <v>0</v>
      </c>
      <c r="V32" s="27">
        <v>0</v>
      </c>
      <c r="W32" s="28">
        <v>0</v>
      </c>
      <c r="X32" s="28">
        <v>0</v>
      </c>
      <c r="Y32" s="29">
        <f t="shared" si="17"/>
        <v>0</v>
      </c>
      <c r="Z32" s="30">
        <f t="shared" si="17"/>
        <v>0</v>
      </c>
      <c r="AA32" s="30">
        <f t="shared" si="17"/>
        <v>0</v>
      </c>
      <c r="AB32" s="25">
        <f t="shared" si="100"/>
        <v>0</v>
      </c>
      <c r="AC32" s="26">
        <f t="shared" si="101"/>
        <v>0</v>
      </c>
      <c r="AD32" s="26">
        <f t="shared" si="101"/>
        <v>0</v>
      </c>
      <c r="AE32" s="25">
        <f t="shared" si="69"/>
        <v>0</v>
      </c>
      <c r="AF32" s="26">
        <f t="shared" si="102"/>
        <v>0</v>
      </c>
      <c r="AG32" s="26">
        <f t="shared" si="102"/>
        <v>0</v>
      </c>
      <c r="AH32" s="25">
        <f t="shared" si="71"/>
        <v>0</v>
      </c>
      <c r="AI32" s="26">
        <f t="shared" si="103"/>
        <v>0</v>
      </c>
      <c r="AJ32" s="26">
        <f t="shared" si="103"/>
        <v>0</v>
      </c>
      <c r="AK32" s="25">
        <f t="shared" si="73"/>
        <v>0</v>
      </c>
      <c r="AL32" s="26">
        <f t="shared" si="104"/>
        <v>0</v>
      </c>
      <c r="AM32" s="26">
        <f t="shared" si="104"/>
        <v>0</v>
      </c>
      <c r="AN32" s="25">
        <f t="shared" si="75"/>
        <v>0</v>
      </c>
      <c r="AO32" s="26">
        <f t="shared" si="105"/>
        <v>0</v>
      </c>
      <c r="AP32" s="26">
        <f t="shared" si="105"/>
        <v>0</v>
      </c>
      <c r="AQ32" s="25">
        <f t="shared" si="77"/>
        <v>0</v>
      </c>
      <c r="AR32" s="26">
        <f t="shared" si="106"/>
        <v>0</v>
      </c>
      <c r="AS32" s="26">
        <f t="shared" si="106"/>
        <v>0</v>
      </c>
      <c r="AT32" s="31">
        <f t="shared" si="107"/>
        <v>0</v>
      </c>
      <c r="AU32" s="32"/>
      <c r="AV32" s="32"/>
      <c r="AW32" s="31">
        <f t="shared" si="108"/>
        <v>0</v>
      </c>
      <c r="AX32" s="32">
        <f t="shared" si="109"/>
        <v>0</v>
      </c>
      <c r="AY32" s="32">
        <f t="shared" si="109"/>
        <v>0</v>
      </c>
      <c r="AZ32" s="31">
        <f t="shared" si="110"/>
        <v>0</v>
      </c>
      <c r="BA32" s="32"/>
      <c r="BB32" s="32"/>
      <c r="BC32" s="31">
        <f t="shared" si="111"/>
        <v>0</v>
      </c>
      <c r="BD32" s="32"/>
      <c r="BE32" s="32"/>
      <c r="BF32" s="31">
        <f t="shared" si="112"/>
        <v>0</v>
      </c>
      <c r="BG32" s="32"/>
      <c r="BH32" s="32"/>
      <c r="BI32" s="31">
        <f t="shared" si="113"/>
        <v>0</v>
      </c>
      <c r="BJ32" s="32"/>
      <c r="BK32" s="32"/>
      <c r="BL32" s="32">
        <f t="shared" si="114"/>
        <v>0</v>
      </c>
      <c r="BM32" s="32"/>
      <c r="BN32" s="32"/>
      <c r="BO32" s="32"/>
      <c r="BP32" s="32"/>
      <c r="BQ32" s="35"/>
    </row>
    <row r="33" spans="1:69" ht="27.75">
      <c r="A33" s="22">
        <v>22</v>
      </c>
      <c r="B33" s="23" t="s">
        <v>85</v>
      </c>
      <c r="C33" s="24" t="s">
        <v>86</v>
      </c>
      <c r="D33" s="25">
        <f t="shared" si="94"/>
        <v>0</v>
      </c>
      <c r="E33" s="26">
        <f>'[3]предыдущий протокол'!BG37</f>
        <v>0</v>
      </c>
      <c r="F33" s="26">
        <f>'[3]предыдущий протокол'!BH37</f>
        <v>0</v>
      </c>
      <c r="G33" s="27" t="e">
        <f t="shared" si="95"/>
        <v>#REF!</v>
      </c>
      <c r="H33" s="28" t="e">
        <f>#REF!-E33</f>
        <v>#REF!</v>
      </c>
      <c r="I33" s="28" t="e">
        <f>#REF!-F33</f>
        <v>#REF!</v>
      </c>
      <c r="J33" s="27">
        <f t="shared" si="96"/>
        <v>0</v>
      </c>
      <c r="K33" s="28">
        <f>[4]V_МО_21!BF41</f>
        <v>0</v>
      </c>
      <c r="L33" s="28">
        <f>[4]V_МО_21!BG41</f>
        <v>0</v>
      </c>
      <c r="M33" s="27">
        <f t="shared" si="97"/>
        <v>0</v>
      </c>
      <c r="N33" s="28">
        <f>ROUND('[4]1_кв_21'!BF41+'[4]2_кв_21'!BF41/3*2,0)</f>
        <v>0</v>
      </c>
      <c r="O33" s="28">
        <f>ROUND('[4]1_кв_21'!BG41+'[4]2_кв_21'!BG41/3*2,0)</f>
        <v>0</v>
      </c>
      <c r="P33" s="27">
        <f t="shared" si="98"/>
        <v>0</v>
      </c>
      <c r="Q33" s="28">
        <f>[5]Итого!BF41+T33</f>
        <v>0</v>
      </c>
      <c r="R33" s="28">
        <f>[5]Итого!BG41+U33</f>
        <v>0</v>
      </c>
      <c r="S33" s="27">
        <f t="shared" si="99"/>
        <v>0</v>
      </c>
      <c r="T33" s="28">
        <f>[6]Итого!BF41</f>
        <v>0</v>
      </c>
      <c r="U33" s="28">
        <f>[6]Итого!BG41</f>
        <v>0</v>
      </c>
      <c r="V33" s="27">
        <v>0</v>
      </c>
      <c r="W33" s="28">
        <v>0</v>
      </c>
      <c r="X33" s="28">
        <v>0</v>
      </c>
      <c r="Y33" s="29">
        <f t="shared" si="17"/>
        <v>0</v>
      </c>
      <c r="Z33" s="30">
        <f t="shared" si="17"/>
        <v>0</v>
      </c>
      <c r="AA33" s="30">
        <f t="shared" si="17"/>
        <v>0</v>
      </c>
      <c r="AB33" s="25">
        <f t="shared" si="100"/>
        <v>0</v>
      </c>
      <c r="AC33" s="26">
        <f t="shared" si="101"/>
        <v>0</v>
      </c>
      <c r="AD33" s="26">
        <f t="shared" si="101"/>
        <v>0</v>
      </c>
      <c r="AE33" s="25">
        <f t="shared" si="69"/>
        <v>0</v>
      </c>
      <c r="AF33" s="26">
        <f t="shared" si="102"/>
        <v>0</v>
      </c>
      <c r="AG33" s="26">
        <f t="shared" si="102"/>
        <v>0</v>
      </c>
      <c r="AH33" s="25">
        <f t="shared" si="71"/>
        <v>0</v>
      </c>
      <c r="AI33" s="26">
        <f t="shared" si="103"/>
        <v>0</v>
      </c>
      <c r="AJ33" s="26">
        <f t="shared" si="103"/>
        <v>0</v>
      </c>
      <c r="AK33" s="25">
        <f t="shared" si="73"/>
        <v>0</v>
      </c>
      <c r="AL33" s="26">
        <f t="shared" si="104"/>
        <v>0</v>
      </c>
      <c r="AM33" s="26">
        <f t="shared" si="104"/>
        <v>0</v>
      </c>
      <c r="AN33" s="25">
        <f t="shared" si="75"/>
        <v>0</v>
      </c>
      <c r="AO33" s="26">
        <f t="shared" si="105"/>
        <v>0</v>
      </c>
      <c r="AP33" s="26">
        <f t="shared" si="105"/>
        <v>0</v>
      </c>
      <c r="AQ33" s="25">
        <f t="shared" si="77"/>
        <v>0</v>
      </c>
      <c r="AR33" s="26">
        <f t="shared" si="106"/>
        <v>0</v>
      </c>
      <c r="AS33" s="26">
        <f t="shared" si="106"/>
        <v>0</v>
      </c>
      <c r="AT33" s="31">
        <f t="shared" si="107"/>
        <v>0</v>
      </c>
      <c r="AU33" s="32"/>
      <c r="AV33" s="32"/>
      <c r="AW33" s="31">
        <f t="shared" si="108"/>
        <v>0</v>
      </c>
      <c r="AX33" s="32">
        <f t="shared" si="109"/>
        <v>0</v>
      </c>
      <c r="AY33" s="32">
        <f t="shared" si="109"/>
        <v>0</v>
      </c>
      <c r="AZ33" s="31">
        <f t="shared" si="110"/>
        <v>0</v>
      </c>
      <c r="BA33" s="32"/>
      <c r="BB33" s="32"/>
      <c r="BC33" s="31">
        <f t="shared" si="111"/>
        <v>0</v>
      </c>
      <c r="BD33" s="32"/>
      <c r="BE33" s="32"/>
      <c r="BF33" s="31">
        <f t="shared" si="112"/>
        <v>0</v>
      </c>
      <c r="BG33" s="32"/>
      <c r="BH33" s="32"/>
      <c r="BI33" s="31">
        <f t="shared" si="113"/>
        <v>0</v>
      </c>
      <c r="BJ33" s="32"/>
      <c r="BK33" s="32"/>
      <c r="BL33" s="32">
        <f t="shared" si="114"/>
        <v>0</v>
      </c>
      <c r="BM33" s="32"/>
      <c r="BN33" s="32"/>
      <c r="BO33" s="32"/>
      <c r="BP33" s="32"/>
      <c r="BQ33" s="26"/>
    </row>
    <row r="34" spans="1:69" ht="27.75">
      <c r="A34" s="22">
        <v>23</v>
      </c>
      <c r="B34" s="23" t="s">
        <v>87</v>
      </c>
      <c r="C34" s="24" t="s">
        <v>88</v>
      </c>
      <c r="D34" s="25">
        <f t="shared" si="94"/>
        <v>0</v>
      </c>
      <c r="E34" s="26">
        <f>'[3]предыдущий протокол'!BG38</f>
        <v>0</v>
      </c>
      <c r="F34" s="26">
        <f>'[3]предыдущий протокол'!BH38</f>
        <v>0</v>
      </c>
      <c r="G34" s="27" t="e">
        <f t="shared" si="95"/>
        <v>#REF!</v>
      </c>
      <c r="H34" s="28" t="e">
        <f>#REF!-E34</f>
        <v>#REF!</v>
      </c>
      <c r="I34" s="28" t="e">
        <f>#REF!-F34</f>
        <v>#REF!</v>
      </c>
      <c r="J34" s="27">
        <f t="shared" si="96"/>
        <v>0</v>
      </c>
      <c r="K34" s="28">
        <f>[4]V_МО_21!BF42</f>
        <v>0</v>
      </c>
      <c r="L34" s="28">
        <f>[4]V_МО_21!BG42</f>
        <v>0</v>
      </c>
      <c r="M34" s="27">
        <f t="shared" si="97"/>
        <v>0</v>
      </c>
      <c r="N34" s="28">
        <f>ROUND('[4]1_кв_21'!BF42+'[4]2_кв_21'!BF42/3*2,0)</f>
        <v>0</v>
      </c>
      <c r="O34" s="28">
        <f>ROUND('[4]1_кв_21'!BG42+'[4]2_кв_21'!BG42/3*2,0)</f>
        <v>0</v>
      </c>
      <c r="P34" s="27">
        <f t="shared" si="98"/>
        <v>0</v>
      </c>
      <c r="Q34" s="28">
        <f>[5]Итого!BF42+T34</f>
        <v>0</v>
      </c>
      <c r="R34" s="28">
        <f>[5]Итого!BG42+U34</f>
        <v>0</v>
      </c>
      <c r="S34" s="27">
        <f t="shared" si="99"/>
        <v>0</v>
      </c>
      <c r="T34" s="28">
        <f>[6]Итого!BF42</f>
        <v>0</v>
      </c>
      <c r="U34" s="28">
        <f>[6]Итого!BG42</f>
        <v>0</v>
      </c>
      <c r="V34" s="27">
        <v>0</v>
      </c>
      <c r="W34" s="28">
        <v>0</v>
      </c>
      <c r="X34" s="28">
        <v>0</v>
      </c>
      <c r="Y34" s="29">
        <f t="shared" si="17"/>
        <v>0</v>
      </c>
      <c r="Z34" s="30">
        <f t="shared" si="17"/>
        <v>0</v>
      </c>
      <c r="AA34" s="30">
        <f t="shared" si="17"/>
        <v>0</v>
      </c>
      <c r="AB34" s="25">
        <f t="shared" si="100"/>
        <v>0</v>
      </c>
      <c r="AC34" s="26">
        <f t="shared" si="101"/>
        <v>0</v>
      </c>
      <c r="AD34" s="26">
        <f t="shared" si="101"/>
        <v>0</v>
      </c>
      <c r="AE34" s="25">
        <f t="shared" si="69"/>
        <v>0</v>
      </c>
      <c r="AF34" s="26">
        <f t="shared" si="102"/>
        <v>0</v>
      </c>
      <c r="AG34" s="26">
        <f t="shared" si="102"/>
        <v>0</v>
      </c>
      <c r="AH34" s="25">
        <f t="shared" si="71"/>
        <v>0</v>
      </c>
      <c r="AI34" s="26">
        <f t="shared" si="103"/>
        <v>0</v>
      </c>
      <c r="AJ34" s="26">
        <f t="shared" si="103"/>
        <v>0</v>
      </c>
      <c r="AK34" s="25">
        <f t="shared" si="73"/>
        <v>0</v>
      </c>
      <c r="AL34" s="26">
        <f t="shared" si="104"/>
        <v>0</v>
      </c>
      <c r="AM34" s="26">
        <f t="shared" si="104"/>
        <v>0</v>
      </c>
      <c r="AN34" s="25">
        <f t="shared" si="75"/>
        <v>0</v>
      </c>
      <c r="AO34" s="26">
        <f t="shared" si="105"/>
        <v>0</v>
      </c>
      <c r="AP34" s="26">
        <f t="shared" si="105"/>
        <v>0</v>
      </c>
      <c r="AQ34" s="25">
        <f t="shared" si="77"/>
        <v>0</v>
      </c>
      <c r="AR34" s="26">
        <f t="shared" si="106"/>
        <v>0</v>
      </c>
      <c r="AS34" s="26">
        <f t="shared" si="106"/>
        <v>0</v>
      </c>
      <c r="AT34" s="31">
        <f t="shared" si="107"/>
        <v>0</v>
      </c>
      <c r="AU34" s="32"/>
      <c r="AV34" s="32"/>
      <c r="AW34" s="31">
        <f t="shared" si="108"/>
        <v>0</v>
      </c>
      <c r="AX34" s="32">
        <f t="shared" si="109"/>
        <v>0</v>
      </c>
      <c r="AY34" s="32">
        <f t="shared" si="109"/>
        <v>0</v>
      </c>
      <c r="AZ34" s="31">
        <f t="shared" si="110"/>
        <v>0</v>
      </c>
      <c r="BA34" s="32"/>
      <c r="BB34" s="32"/>
      <c r="BC34" s="31">
        <f t="shared" si="111"/>
        <v>0</v>
      </c>
      <c r="BD34" s="32"/>
      <c r="BE34" s="32"/>
      <c r="BF34" s="31">
        <f t="shared" si="112"/>
        <v>0</v>
      </c>
      <c r="BG34" s="32"/>
      <c r="BH34" s="32"/>
      <c r="BI34" s="31">
        <f t="shared" si="113"/>
        <v>0</v>
      </c>
      <c r="BJ34" s="32"/>
      <c r="BK34" s="32"/>
      <c r="BL34" s="32">
        <f t="shared" si="114"/>
        <v>0</v>
      </c>
      <c r="BM34" s="32"/>
      <c r="BN34" s="32"/>
      <c r="BO34" s="32"/>
      <c r="BP34" s="32"/>
      <c r="BQ34" s="26"/>
    </row>
    <row r="35" spans="1:69" ht="27.75">
      <c r="A35" s="22">
        <v>24</v>
      </c>
      <c r="B35" s="23" t="s">
        <v>89</v>
      </c>
      <c r="C35" s="24" t="s">
        <v>90</v>
      </c>
      <c r="D35" s="25">
        <f t="shared" si="94"/>
        <v>0</v>
      </c>
      <c r="E35" s="26">
        <f>'[3]предыдущий протокол'!BG39</f>
        <v>0</v>
      </c>
      <c r="F35" s="26">
        <f>'[3]предыдущий протокол'!BH39</f>
        <v>0</v>
      </c>
      <c r="G35" s="27" t="e">
        <f t="shared" si="95"/>
        <v>#REF!</v>
      </c>
      <c r="H35" s="28" t="e">
        <f>#REF!-E35</f>
        <v>#REF!</v>
      </c>
      <c r="I35" s="28" t="e">
        <f>#REF!-F35</f>
        <v>#REF!</v>
      </c>
      <c r="J35" s="27">
        <f t="shared" si="96"/>
        <v>0</v>
      </c>
      <c r="K35" s="28">
        <f>[4]V_МО_21!BF43</f>
        <v>0</v>
      </c>
      <c r="L35" s="28">
        <f>[4]V_МО_21!BG43</f>
        <v>0</v>
      </c>
      <c r="M35" s="27">
        <f t="shared" si="97"/>
        <v>0</v>
      </c>
      <c r="N35" s="28">
        <f>ROUND('[4]1_кв_21'!BF43+'[4]2_кв_21'!BF43/3*2,0)</f>
        <v>0</v>
      </c>
      <c r="O35" s="28">
        <f>ROUND('[4]1_кв_21'!BG43+'[4]2_кв_21'!BG43/3*2,0)</f>
        <v>0</v>
      </c>
      <c r="P35" s="27">
        <f t="shared" si="98"/>
        <v>0</v>
      </c>
      <c r="Q35" s="28">
        <f>[5]Итого!BF43+T35</f>
        <v>0</v>
      </c>
      <c r="R35" s="28">
        <f>[5]Итого!BG43+U35</f>
        <v>0</v>
      </c>
      <c r="S35" s="27">
        <f t="shared" si="99"/>
        <v>0</v>
      </c>
      <c r="T35" s="28">
        <f>[6]Итого!BF43</f>
        <v>0</v>
      </c>
      <c r="U35" s="28">
        <f>[6]Итого!BG43</f>
        <v>0</v>
      </c>
      <c r="V35" s="27">
        <v>0</v>
      </c>
      <c r="W35" s="28">
        <v>0</v>
      </c>
      <c r="X35" s="28">
        <v>0</v>
      </c>
      <c r="Y35" s="29">
        <f t="shared" si="17"/>
        <v>0</v>
      </c>
      <c r="Z35" s="30">
        <f t="shared" si="17"/>
        <v>0</v>
      </c>
      <c r="AA35" s="30">
        <f t="shared" si="17"/>
        <v>0</v>
      </c>
      <c r="AB35" s="25">
        <f t="shared" si="100"/>
        <v>0</v>
      </c>
      <c r="AC35" s="26">
        <f t="shared" si="101"/>
        <v>0</v>
      </c>
      <c r="AD35" s="26">
        <f t="shared" si="101"/>
        <v>0</v>
      </c>
      <c r="AE35" s="25">
        <f t="shared" si="69"/>
        <v>0</v>
      </c>
      <c r="AF35" s="26">
        <f t="shared" si="102"/>
        <v>0</v>
      </c>
      <c r="AG35" s="26">
        <f t="shared" si="102"/>
        <v>0</v>
      </c>
      <c r="AH35" s="25">
        <f t="shared" si="71"/>
        <v>0</v>
      </c>
      <c r="AI35" s="26">
        <f t="shared" si="103"/>
        <v>0</v>
      </c>
      <c r="AJ35" s="26">
        <f t="shared" si="103"/>
        <v>0</v>
      </c>
      <c r="AK35" s="25">
        <f t="shared" si="73"/>
        <v>0</v>
      </c>
      <c r="AL35" s="26">
        <f t="shared" si="104"/>
        <v>0</v>
      </c>
      <c r="AM35" s="26">
        <f t="shared" si="104"/>
        <v>0</v>
      </c>
      <c r="AN35" s="25">
        <f t="shared" si="75"/>
        <v>0</v>
      </c>
      <c r="AO35" s="26">
        <f t="shared" si="105"/>
        <v>0</v>
      </c>
      <c r="AP35" s="26">
        <f t="shared" si="105"/>
        <v>0</v>
      </c>
      <c r="AQ35" s="25">
        <f t="shared" si="77"/>
        <v>0</v>
      </c>
      <c r="AR35" s="26">
        <f t="shared" si="106"/>
        <v>0</v>
      </c>
      <c r="AS35" s="26">
        <f t="shared" si="106"/>
        <v>0</v>
      </c>
      <c r="AT35" s="31">
        <f t="shared" si="107"/>
        <v>0</v>
      </c>
      <c r="AU35" s="32"/>
      <c r="AV35" s="32"/>
      <c r="AW35" s="31">
        <f t="shared" si="108"/>
        <v>0</v>
      </c>
      <c r="AX35" s="32">
        <f t="shared" si="109"/>
        <v>0</v>
      </c>
      <c r="AY35" s="32">
        <f t="shared" si="109"/>
        <v>0</v>
      </c>
      <c r="AZ35" s="31">
        <f t="shared" si="110"/>
        <v>0</v>
      </c>
      <c r="BA35" s="32"/>
      <c r="BB35" s="32"/>
      <c r="BC35" s="31">
        <f t="shared" si="111"/>
        <v>0</v>
      </c>
      <c r="BD35" s="32"/>
      <c r="BE35" s="32"/>
      <c r="BF35" s="31">
        <f t="shared" si="112"/>
        <v>0</v>
      </c>
      <c r="BG35" s="32"/>
      <c r="BH35" s="32"/>
      <c r="BI35" s="31">
        <f t="shared" si="113"/>
        <v>0</v>
      </c>
      <c r="BJ35" s="32"/>
      <c r="BK35" s="32"/>
      <c r="BL35" s="32">
        <f t="shared" si="114"/>
        <v>0</v>
      </c>
      <c r="BM35" s="32"/>
      <c r="BN35" s="32"/>
      <c r="BO35" s="32"/>
      <c r="BP35" s="32"/>
      <c r="BQ35" s="26"/>
    </row>
    <row r="36" spans="1:69" ht="27.75">
      <c r="A36" s="22">
        <v>25</v>
      </c>
      <c r="B36" s="23" t="s">
        <v>91</v>
      </c>
      <c r="C36" s="24" t="s">
        <v>92</v>
      </c>
      <c r="D36" s="25">
        <f t="shared" si="94"/>
        <v>0</v>
      </c>
      <c r="E36" s="26">
        <f>'[3]предыдущий протокол'!BG40</f>
        <v>0</v>
      </c>
      <c r="F36" s="26">
        <f>'[3]предыдущий протокол'!BH40</f>
        <v>0</v>
      </c>
      <c r="G36" s="27" t="e">
        <f t="shared" si="95"/>
        <v>#REF!</v>
      </c>
      <c r="H36" s="28" t="e">
        <f>#REF!-E36</f>
        <v>#REF!</v>
      </c>
      <c r="I36" s="28" t="e">
        <f>#REF!-F36</f>
        <v>#REF!</v>
      </c>
      <c r="J36" s="27">
        <f t="shared" si="96"/>
        <v>0</v>
      </c>
      <c r="K36" s="28">
        <f>[4]V_МО_21!BF44</f>
        <v>0</v>
      </c>
      <c r="L36" s="28">
        <f>[4]V_МО_21!BG44</f>
        <v>0</v>
      </c>
      <c r="M36" s="27">
        <f t="shared" si="97"/>
        <v>0</v>
      </c>
      <c r="N36" s="28">
        <f>ROUND('[4]1_кв_21'!BF44+'[4]2_кв_21'!BF44/3*2,0)</f>
        <v>0</v>
      </c>
      <c r="O36" s="28">
        <f>ROUND('[4]1_кв_21'!BG44+'[4]2_кв_21'!BG44/3*2,0)</f>
        <v>0</v>
      </c>
      <c r="P36" s="27">
        <f t="shared" si="98"/>
        <v>0</v>
      </c>
      <c r="Q36" s="28">
        <f>[5]Итого!BF44+T36</f>
        <v>0</v>
      </c>
      <c r="R36" s="28">
        <f>[5]Итого!BG44+U36</f>
        <v>0</v>
      </c>
      <c r="S36" s="27">
        <f t="shared" si="99"/>
        <v>0</v>
      </c>
      <c r="T36" s="28">
        <f>[6]Итого!BF44</f>
        <v>0</v>
      </c>
      <c r="U36" s="28">
        <f>[6]Итого!BG44</f>
        <v>0</v>
      </c>
      <c r="V36" s="27">
        <v>0</v>
      </c>
      <c r="W36" s="28">
        <v>0</v>
      </c>
      <c r="X36" s="28">
        <v>0</v>
      </c>
      <c r="Y36" s="29">
        <f t="shared" si="17"/>
        <v>0</v>
      </c>
      <c r="Z36" s="30">
        <f t="shared" si="17"/>
        <v>0</v>
      </c>
      <c r="AA36" s="30">
        <f t="shared" si="17"/>
        <v>0</v>
      </c>
      <c r="AB36" s="25">
        <f t="shared" si="100"/>
        <v>0</v>
      </c>
      <c r="AC36" s="26">
        <f t="shared" si="101"/>
        <v>0</v>
      </c>
      <c r="AD36" s="26">
        <f t="shared" si="101"/>
        <v>0</v>
      </c>
      <c r="AE36" s="25">
        <f t="shared" si="69"/>
        <v>0</v>
      </c>
      <c r="AF36" s="26">
        <f t="shared" si="102"/>
        <v>0</v>
      </c>
      <c r="AG36" s="26">
        <f t="shared" si="102"/>
        <v>0</v>
      </c>
      <c r="AH36" s="25">
        <f t="shared" si="71"/>
        <v>0</v>
      </c>
      <c r="AI36" s="26">
        <f t="shared" si="103"/>
        <v>0</v>
      </c>
      <c r="AJ36" s="26">
        <f t="shared" si="103"/>
        <v>0</v>
      </c>
      <c r="AK36" s="25">
        <f t="shared" si="73"/>
        <v>0</v>
      </c>
      <c r="AL36" s="26">
        <f t="shared" si="104"/>
        <v>0</v>
      </c>
      <c r="AM36" s="26">
        <f t="shared" si="104"/>
        <v>0</v>
      </c>
      <c r="AN36" s="25">
        <f t="shared" si="75"/>
        <v>0</v>
      </c>
      <c r="AO36" s="26">
        <f t="shared" si="105"/>
        <v>0</v>
      </c>
      <c r="AP36" s="26">
        <f t="shared" si="105"/>
        <v>0</v>
      </c>
      <c r="AQ36" s="25">
        <f t="shared" si="77"/>
        <v>0</v>
      </c>
      <c r="AR36" s="26">
        <f t="shared" si="106"/>
        <v>0</v>
      </c>
      <c r="AS36" s="26">
        <f t="shared" si="106"/>
        <v>0</v>
      </c>
      <c r="AT36" s="31">
        <f t="shared" si="107"/>
        <v>0</v>
      </c>
      <c r="AU36" s="32"/>
      <c r="AV36" s="32"/>
      <c r="AW36" s="31">
        <f t="shared" si="108"/>
        <v>0</v>
      </c>
      <c r="AX36" s="32">
        <f t="shared" si="109"/>
        <v>0</v>
      </c>
      <c r="AY36" s="32">
        <f t="shared" si="109"/>
        <v>0</v>
      </c>
      <c r="AZ36" s="31">
        <f t="shared" si="110"/>
        <v>0</v>
      </c>
      <c r="BA36" s="32"/>
      <c r="BB36" s="32"/>
      <c r="BC36" s="31">
        <f t="shared" si="111"/>
        <v>0</v>
      </c>
      <c r="BD36" s="32"/>
      <c r="BE36" s="32"/>
      <c r="BF36" s="31">
        <f t="shared" si="112"/>
        <v>0</v>
      </c>
      <c r="BG36" s="32"/>
      <c r="BH36" s="32"/>
      <c r="BI36" s="31">
        <f t="shared" si="113"/>
        <v>0</v>
      </c>
      <c r="BJ36" s="32"/>
      <c r="BK36" s="32"/>
      <c r="BL36" s="32">
        <f t="shared" si="114"/>
        <v>0</v>
      </c>
      <c r="BM36" s="32"/>
      <c r="BN36" s="32"/>
      <c r="BO36" s="32"/>
      <c r="BP36" s="32"/>
      <c r="BQ36" s="26"/>
    </row>
    <row r="37" spans="1:69" ht="27.75">
      <c r="A37" s="22">
        <v>26</v>
      </c>
      <c r="B37" s="23" t="s">
        <v>93</v>
      </c>
      <c r="C37" s="24" t="s">
        <v>94</v>
      </c>
      <c r="D37" s="25">
        <f t="shared" si="94"/>
        <v>0</v>
      </c>
      <c r="E37" s="26">
        <f>'[3]предыдущий протокол'!BG41</f>
        <v>0</v>
      </c>
      <c r="F37" s="26">
        <f>'[3]предыдущий протокол'!BH41</f>
        <v>0</v>
      </c>
      <c r="G37" s="27" t="e">
        <f t="shared" si="95"/>
        <v>#REF!</v>
      </c>
      <c r="H37" s="28" t="e">
        <f>#REF!-E37</f>
        <v>#REF!</v>
      </c>
      <c r="I37" s="28" t="e">
        <f>#REF!-F37</f>
        <v>#REF!</v>
      </c>
      <c r="J37" s="27">
        <f t="shared" si="96"/>
        <v>0</v>
      </c>
      <c r="K37" s="28">
        <f>[4]V_МО_21!BF45</f>
        <v>0</v>
      </c>
      <c r="L37" s="28">
        <f>[4]V_МО_21!BG45</f>
        <v>0</v>
      </c>
      <c r="M37" s="27">
        <f t="shared" si="97"/>
        <v>0</v>
      </c>
      <c r="N37" s="28">
        <f>ROUND('[4]1_кв_21'!BF45+'[4]2_кв_21'!BF45/3*2,0)</f>
        <v>0</v>
      </c>
      <c r="O37" s="28">
        <f>ROUND('[4]1_кв_21'!BG45+'[4]2_кв_21'!BG45/3*2,0)</f>
        <v>0</v>
      </c>
      <c r="P37" s="27">
        <f t="shared" si="98"/>
        <v>0</v>
      </c>
      <c r="Q37" s="28">
        <f>[5]Итого!BF45+T37</f>
        <v>0</v>
      </c>
      <c r="R37" s="28">
        <f>[5]Итого!BG45+U37</f>
        <v>0</v>
      </c>
      <c r="S37" s="27">
        <f t="shared" si="99"/>
        <v>0</v>
      </c>
      <c r="T37" s="28">
        <f>[6]Итого!BF45</f>
        <v>0</v>
      </c>
      <c r="U37" s="28">
        <f>[6]Итого!BG45</f>
        <v>0</v>
      </c>
      <c r="V37" s="27">
        <v>0</v>
      </c>
      <c r="W37" s="28">
        <v>0</v>
      </c>
      <c r="X37" s="28">
        <v>0</v>
      </c>
      <c r="Y37" s="29">
        <f t="shared" si="17"/>
        <v>0</v>
      </c>
      <c r="Z37" s="30">
        <f t="shared" si="17"/>
        <v>0</v>
      </c>
      <c r="AA37" s="30">
        <f t="shared" si="17"/>
        <v>0</v>
      </c>
      <c r="AB37" s="25">
        <f t="shared" si="100"/>
        <v>0</v>
      </c>
      <c r="AC37" s="26">
        <f t="shared" si="101"/>
        <v>0</v>
      </c>
      <c r="AD37" s="26">
        <f t="shared" si="101"/>
        <v>0</v>
      </c>
      <c r="AE37" s="25">
        <f t="shared" si="69"/>
        <v>0</v>
      </c>
      <c r="AF37" s="26">
        <f t="shared" si="102"/>
        <v>0</v>
      </c>
      <c r="AG37" s="26">
        <f t="shared" si="102"/>
        <v>0</v>
      </c>
      <c r="AH37" s="25">
        <f t="shared" si="71"/>
        <v>0</v>
      </c>
      <c r="AI37" s="26">
        <f t="shared" si="103"/>
        <v>0</v>
      </c>
      <c r="AJ37" s="26">
        <f t="shared" si="103"/>
        <v>0</v>
      </c>
      <c r="AK37" s="25">
        <f t="shared" si="73"/>
        <v>0</v>
      </c>
      <c r="AL37" s="26">
        <f t="shared" si="104"/>
        <v>0</v>
      </c>
      <c r="AM37" s="26">
        <f t="shared" si="104"/>
        <v>0</v>
      </c>
      <c r="AN37" s="25">
        <f t="shared" si="75"/>
        <v>0</v>
      </c>
      <c r="AO37" s="26">
        <f t="shared" si="105"/>
        <v>0</v>
      </c>
      <c r="AP37" s="26">
        <f t="shared" si="105"/>
        <v>0</v>
      </c>
      <c r="AQ37" s="25">
        <f t="shared" si="77"/>
        <v>0</v>
      </c>
      <c r="AR37" s="26">
        <f t="shared" si="106"/>
        <v>0</v>
      </c>
      <c r="AS37" s="26">
        <f t="shared" si="106"/>
        <v>0</v>
      </c>
      <c r="AT37" s="31">
        <f t="shared" si="107"/>
        <v>0</v>
      </c>
      <c r="AU37" s="32"/>
      <c r="AV37" s="32"/>
      <c r="AW37" s="31">
        <f t="shared" si="108"/>
        <v>0</v>
      </c>
      <c r="AX37" s="32">
        <f t="shared" si="109"/>
        <v>0</v>
      </c>
      <c r="AY37" s="32">
        <f t="shared" si="109"/>
        <v>0</v>
      </c>
      <c r="AZ37" s="31">
        <f t="shared" si="110"/>
        <v>0</v>
      </c>
      <c r="BA37" s="32"/>
      <c r="BB37" s="32"/>
      <c r="BC37" s="31">
        <f t="shared" si="111"/>
        <v>0</v>
      </c>
      <c r="BD37" s="32"/>
      <c r="BE37" s="32"/>
      <c r="BF37" s="31">
        <f t="shared" si="112"/>
        <v>0</v>
      </c>
      <c r="BG37" s="32"/>
      <c r="BH37" s="32"/>
      <c r="BI37" s="31">
        <f t="shared" si="113"/>
        <v>0</v>
      </c>
      <c r="BJ37" s="32"/>
      <c r="BK37" s="32"/>
      <c r="BL37" s="32">
        <f t="shared" si="114"/>
        <v>0</v>
      </c>
      <c r="BM37" s="32"/>
      <c r="BN37" s="32"/>
      <c r="BO37" s="32"/>
      <c r="BP37" s="32"/>
      <c r="BQ37" s="26"/>
    </row>
    <row r="38" spans="1:69" ht="27.75">
      <c r="A38" s="22">
        <v>27</v>
      </c>
      <c r="B38" s="23" t="s">
        <v>95</v>
      </c>
      <c r="C38" s="24" t="s">
        <v>96</v>
      </c>
      <c r="D38" s="25">
        <f t="shared" si="94"/>
        <v>0</v>
      </c>
      <c r="E38" s="26">
        <f>'[3]предыдущий протокол'!BG42</f>
        <v>0</v>
      </c>
      <c r="F38" s="26">
        <f>'[3]предыдущий протокол'!BH42</f>
        <v>0</v>
      </c>
      <c r="G38" s="27" t="e">
        <f t="shared" si="95"/>
        <v>#REF!</v>
      </c>
      <c r="H38" s="28" t="e">
        <f>#REF!-E38</f>
        <v>#REF!</v>
      </c>
      <c r="I38" s="28" t="e">
        <f>#REF!-F38</f>
        <v>#REF!</v>
      </c>
      <c r="J38" s="27">
        <f t="shared" si="96"/>
        <v>0</v>
      </c>
      <c r="K38" s="28">
        <f>[4]V_МО_21!BF46</f>
        <v>0</v>
      </c>
      <c r="L38" s="28">
        <f>[4]V_МО_21!BG46</f>
        <v>0</v>
      </c>
      <c r="M38" s="27">
        <f t="shared" si="97"/>
        <v>0</v>
      </c>
      <c r="N38" s="28">
        <f>ROUND('[4]1_кв_21'!BF46+'[4]2_кв_21'!BF46/3*2,0)</f>
        <v>0</v>
      </c>
      <c r="O38" s="28">
        <f>ROUND('[4]1_кв_21'!BG46+'[4]2_кв_21'!BG46/3*2,0)</f>
        <v>0</v>
      </c>
      <c r="P38" s="27">
        <f t="shared" si="98"/>
        <v>0</v>
      </c>
      <c r="Q38" s="28">
        <f>[5]Итого!BF46+T38</f>
        <v>0</v>
      </c>
      <c r="R38" s="28">
        <f>[5]Итого!BG46+U38</f>
        <v>0</v>
      </c>
      <c r="S38" s="27">
        <f t="shared" si="99"/>
        <v>0</v>
      </c>
      <c r="T38" s="28">
        <f>[6]Итого!BF46</f>
        <v>0</v>
      </c>
      <c r="U38" s="28">
        <f>[6]Итого!BG46</f>
        <v>0</v>
      </c>
      <c r="V38" s="27">
        <v>0</v>
      </c>
      <c r="W38" s="28">
        <v>0</v>
      </c>
      <c r="X38" s="28">
        <v>0</v>
      </c>
      <c r="Y38" s="29">
        <f t="shared" si="17"/>
        <v>0</v>
      </c>
      <c r="Z38" s="30">
        <f t="shared" si="17"/>
        <v>0</v>
      </c>
      <c r="AA38" s="30">
        <f t="shared" si="17"/>
        <v>0</v>
      </c>
      <c r="AB38" s="25">
        <f t="shared" si="100"/>
        <v>0</v>
      </c>
      <c r="AC38" s="26">
        <f t="shared" si="101"/>
        <v>0</v>
      </c>
      <c r="AD38" s="26">
        <f t="shared" si="101"/>
        <v>0</v>
      </c>
      <c r="AE38" s="25">
        <f t="shared" si="69"/>
        <v>0</v>
      </c>
      <c r="AF38" s="26">
        <f t="shared" si="102"/>
        <v>0</v>
      </c>
      <c r="AG38" s="26">
        <f t="shared" si="102"/>
        <v>0</v>
      </c>
      <c r="AH38" s="25">
        <f t="shared" si="71"/>
        <v>0</v>
      </c>
      <c r="AI38" s="26">
        <f t="shared" si="103"/>
        <v>0</v>
      </c>
      <c r="AJ38" s="26">
        <f t="shared" si="103"/>
        <v>0</v>
      </c>
      <c r="AK38" s="25">
        <f t="shared" si="73"/>
        <v>0</v>
      </c>
      <c r="AL38" s="26">
        <f t="shared" si="104"/>
        <v>0</v>
      </c>
      <c r="AM38" s="26">
        <f t="shared" si="104"/>
        <v>0</v>
      </c>
      <c r="AN38" s="25">
        <f t="shared" si="75"/>
        <v>0</v>
      </c>
      <c r="AO38" s="26">
        <f t="shared" si="105"/>
        <v>0</v>
      </c>
      <c r="AP38" s="26">
        <f t="shared" si="105"/>
        <v>0</v>
      </c>
      <c r="AQ38" s="25">
        <f t="shared" si="77"/>
        <v>0</v>
      </c>
      <c r="AR38" s="26">
        <f t="shared" si="106"/>
        <v>0</v>
      </c>
      <c r="AS38" s="26">
        <f t="shared" si="106"/>
        <v>0</v>
      </c>
      <c r="AT38" s="31">
        <f t="shared" si="107"/>
        <v>0</v>
      </c>
      <c r="AU38" s="32"/>
      <c r="AV38" s="32"/>
      <c r="AW38" s="31">
        <f t="shared" si="108"/>
        <v>0</v>
      </c>
      <c r="AX38" s="32">
        <f t="shared" si="109"/>
        <v>0</v>
      </c>
      <c r="AY38" s="32">
        <f t="shared" si="109"/>
        <v>0</v>
      </c>
      <c r="AZ38" s="31">
        <f t="shared" si="110"/>
        <v>0</v>
      </c>
      <c r="BA38" s="32"/>
      <c r="BB38" s="32"/>
      <c r="BC38" s="31">
        <f t="shared" si="111"/>
        <v>0</v>
      </c>
      <c r="BD38" s="32"/>
      <c r="BE38" s="32"/>
      <c r="BF38" s="31">
        <f t="shared" si="112"/>
        <v>0</v>
      </c>
      <c r="BG38" s="32"/>
      <c r="BH38" s="32"/>
      <c r="BI38" s="31">
        <f t="shared" si="113"/>
        <v>0</v>
      </c>
      <c r="BJ38" s="32"/>
      <c r="BK38" s="32"/>
      <c r="BL38" s="32">
        <f t="shared" si="114"/>
        <v>0</v>
      </c>
      <c r="BM38" s="32"/>
      <c r="BN38" s="32"/>
      <c r="BO38" s="32"/>
      <c r="BP38" s="32"/>
      <c r="BQ38" s="26"/>
    </row>
    <row r="39" spans="1:69" ht="27.75">
      <c r="A39" s="22">
        <v>28</v>
      </c>
      <c r="B39" s="23" t="s">
        <v>97</v>
      </c>
      <c r="C39" s="24" t="s">
        <v>98</v>
      </c>
      <c r="D39" s="25">
        <f t="shared" si="94"/>
        <v>0</v>
      </c>
      <c r="E39" s="26">
        <f>'[3]предыдущий протокол'!BG43</f>
        <v>0</v>
      </c>
      <c r="F39" s="26">
        <f>'[3]предыдущий протокол'!BH43</f>
        <v>0</v>
      </c>
      <c r="G39" s="27" t="e">
        <f t="shared" si="95"/>
        <v>#REF!</v>
      </c>
      <c r="H39" s="28" t="e">
        <f>#REF!-E39</f>
        <v>#REF!</v>
      </c>
      <c r="I39" s="28" t="e">
        <f>#REF!-F39</f>
        <v>#REF!</v>
      </c>
      <c r="J39" s="27">
        <f t="shared" si="96"/>
        <v>0</v>
      </c>
      <c r="K39" s="28">
        <f>[4]V_МО_21!BF47</f>
        <v>0</v>
      </c>
      <c r="L39" s="28">
        <f>[4]V_МО_21!BG47</f>
        <v>0</v>
      </c>
      <c r="M39" s="27">
        <f t="shared" si="97"/>
        <v>0</v>
      </c>
      <c r="N39" s="28">
        <f>ROUND('[4]1_кв_21'!BF47+'[4]2_кв_21'!BF47/3*2,0)</f>
        <v>0</v>
      </c>
      <c r="O39" s="28">
        <f>ROUND('[4]1_кв_21'!BG47+'[4]2_кв_21'!BG47/3*2,0)</f>
        <v>0</v>
      </c>
      <c r="P39" s="27">
        <f t="shared" si="98"/>
        <v>0</v>
      </c>
      <c r="Q39" s="28">
        <f>[5]Итого!BF47+T39</f>
        <v>0</v>
      </c>
      <c r="R39" s="28">
        <f>[5]Итого!BG47+U39</f>
        <v>0</v>
      </c>
      <c r="S39" s="27">
        <f t="shared" si="99"/>
        <v>0</v>
      </c>
      <c r="T39" s="28">
        <f>[6]Итого!BF47</f>
        <v>0</v>
      </c>
      <c r="U39" s="28">
        <f>[6]Итого!BG47</f>
        <v>0</v>
      </c>
      <c r="V39" s="27">
        <v>0</v>
      </c>
      <c r="W39" s="28">
        <v>0</v>
      </c>
      <c r="X39" s="28">
        <v>0</v>
      </c>
      <c r="Y39" s="29">
        <f t="shared" si="17"/>
        <v>0</v>
      </c>
      <c r="Z39" s="30">
        <f t="shared" si="17"/>
        <v>0</v>
      </c>
      <c r="AA39" s="30">
        <f t="shared" si="17"/>
        <v>0</v>
      </c>
      <c r="AB39" s="25">
        <f t="shared" si="100"/>
        <v>0</v>
      </c>
      <c r="AC39" s="26">
        <f t="shared" si="101"/>
        <v>0</v>
      </c>
      <c r="AD39" s="26">
        <f t="shared" si="101"/>
        <v>0</v>
      </c>
      <c r="AE39" s="25">
        <f t="shared" si="69"/>
        <v>0</v>
      </c>
      <c r="AF39" s="26">
        <f t="shared" si="102"/>
        <v>0</v>
      </c>
      <c r="AG39" s="26">
        <f t="shared" si="102"/>
        <v>0</v>
      </c>
      <c r="AH39" s="25">
        <f t="shared" si="71"/>
        <v>0</v>
      </c>
      <c r="AI39" s="26">
        <f t="shared" si="103"/>
        <v>0</v>
      </c>
      <c r="AJ39" s="26">
        <f t="shared" si="103"/>
        <v>0</v>
      </c>
      <c r="AK39" s="25">
        <f t="shared" si="73"/>
        <v>0</v>
      </c>
      <c r="AL39" s="26">
        <f t="shared" si="104"/>
        <v>0</v>
      </c>
      <c r="AM39" s="26">
        <f t="shared" si="104"/>
        <v>0</v>
      </c>
      <c r="AN39" s="25">
        <f t="shared" si="75"/>
        <v>0</v>
      </c>
      <c r="AO39" s="26">
        <f t="shared" si="105"/>
        <v>0</v>
      </c>
      <c r="AP39" s="26">
        <f t="shared" si="105"/>
        <v>0</v>
      </c>
      <c r="AQ39" s="25">
        <f t="shared" si="77"/>
        <v>0</v>
      </c>
      <c r="AR39" s="26">
        <f t="shared" si="106"/>
        <v>0</v>
      </c>
      <c r="AS39" s="26">
        <f t="shared" si="106"/>
        <v>0</v>
      </c>
      <c r="AT39" s="31">
        <f t="shared" si="107"/>
        <v>0</v>
      </c>
      <c r="AU39" s="32"/>
      <c r="AV39" s="32"/>
      <c r="AW39" s="31">
        <f t="shared" si="108"/>
        <v>0</v>
      </c>
      <c r="AX39" s="32">
        <f t="shared" si="109"/>
        <v>0</v>
      </c>
      <c r="AY39" s="32">
        <f t="shared" si="109"/>
        <v>0</v>
      </c>
      <c r="AZ39" s="31">
        <f t="shared" si="110"/>
        <v>0</v>
      </c>
      <c r="BA39" s="32"/>
      <c r="BB39" s="32"/>
      <c r="BC39" s="31">
        <f t="shared" si="111"/>
        <v>0</v>
      </c>
      <c r="BD39" s="32"/>
      <c r="BE39" s="32"/>
      <c r="BF39" s="31">
        <f t="shared" si="112"/>
        <v>0</v>
      </c>
      <c r="BG39" s="32"/>
      <c r="BH39" s="32"/>
      <c r="BI39" s="31">
        <f t="shared" si="113"/>
        <v>0</v>
      </c>
      <c r="BJ39" s="32"/>
      <c r="BK39" s="32"/>
      <c r="BL39" s="32">
        <f t="shared" si="114"/>
        <v>0</v>
      </c>
      <c r="BM39" s="32"/>
      <c r="BN39" s="32"/>
      <c r="BO39" s="32"/>
      <c r="BP39" s="32"/>
      <c r="BQ39" s="26"/>
    </row>
    <row r="40" spans="1:69" ht="27.75">
      <c r="A40" s="22">
        <v>29</v>
      </c>
      <c r="B40" s="23" t="s">
        <v>99</v>
      </c>
      <c r="C40" s="24" t="s">
        <v>100</v>
      </c>
      <c r="D40" s="25">
        <f t="shared" si="94"/>
        <v>0</v>
      </c>
      <c r="E40" s="26">
        <f>'[3]предыдущий протокол'!BG44</f>
        <v>0</v>
      </c>
      <c r="F40" s="26">
        <f>'[3]предыдущий протокол'!BH44</f>
        <v>0</v>
      </c>
      <c r="G40" s="27" t="e">
        <f t="shared" si="95"/>
        <v>#REF!</v>
      </c>
      <c r="H40" s="28" t="e">
        <f>#REF!-E40</f>
        <v>#REF!</v>
      </c>
      <c r="I40" s="28" t="e">
        <f>#REF!-F40</f>
        <v>#REF!</v>
      </c>
      <c r="J40" s="27">
        <f t="shared" si="96"/>
        <v>0</v>
      </c>
      <c r="K40" s="28">
        <f>[4]V_МО_21!BF48</f>
        <v>0</v>
      </c>
      <c r="L40" s="28">
        <f>[4]V_МО_21!BG48</f>
        <v>0</v>
      </c>
      <c r="M40" s="27">
        <f t="shared" si="97"/>
        <v>0</v>
      </c>
      <c r="N40" s="28">
        <f>ROUND('[4]1_кв_21'!BF48+'[4]2_кв_21'!BF48/3*2,0)</f>
        <v>0</v>
      </c>
      <c r="O40" s="28">
        <f>ROUND('[4]1_кв_21'!BG48+'[4]2_кв_21'!BG48/3*2,0)</f>
        <v>0</v>
      </c>
      <c r="P40" s="27">
        <f t="shared" si="98"/>
        <v>0</v>
      </c>
      <c r="Q40" s="28">
        <f>[5]Итого!BF48+T40</f>
        <v>0</v>
      </c>
      <c r="R40" s="28">
        <f>[5]Итого!BG48+U40</f>
        <v>0</v>
      </c>
      <c r="S40" s="27">
        <f t="shared" si="99"/>
        <v>0</v>
      </c>
      <c r="T40" s="28">
        <f>[6]Итого!BF48</f>
        <v>0</v>
      </c>
      <c r="U40" s="28">
        <f>[6]Итого!BG48</f>
        <v>0</v>
      </c>
      <c r="V40" s="27">
        <v>0</v>
      </c>
      <c r="W40" s="28">
        <v>0</v>
      </c>
      <c r="X40" s="28">
        <v>0</v>
      </c>
      <c r="Y40" s="29">
        <f t="shared" si="17"/>
        <v>0</v>
      </c>
      <c r="Z40" s="30">
        <f t="shared" si="17"/>
        <v>0</v>
      </c>
      <c r="AA40" s="30">
        <f t="shared" si="17"/>
        <v>0</v>
      </c>
      <c r="AB40" s="25">
        <f t="shared" si="100"/>
        <v>0</v>
      </c>
      <c r="AC40" s="26">
        <f t="shared" si="101"/>
        <v>0</v>
      </c>
      <c r="AD40" s="26">
        <f t="shared" si="101"/>
        <v>0</v>
      </c>
      <c r="AE40" s="25">
        <f t="shared" si="69"/>
        <v>0</v>
      </c>
      <c r="AF40" s="26">
        <f t="shared" si="102"/>
        <v>0</v>
      </c>
      <c r="AG40" s="26">
        <f t="shared" si="102"/>
        <v>0</v>
      </c>
      <c r="AH40" s="25">
        <f t="shared" si="71"/>
        <v>0</v>
      </c>
      <c r="AI40" s="26">
        <f t="shared" si="103"/>
        <v>0</v>
      </c>
      <c r="AJ40" s="26">
        <f t="shared" si="103"/>
        <v>0</v>
      </c>
      <c r="AK40" s="25">
        <f t="shared" si="73"/>
        <v>0</v>
      </c>
      <c r="AL40" s="26">
        <f t="shared" si="104"/>
        <v>0</v>
      </c>
      <c r="AM40" s="26">
        <f t="shared" si="104"/>
        <v>0</v>
      </c>
      <c r="AN40" s="25">
        <f t="shared" si="75"/>
        <v>0</v>
      </c>
      <c r="AO40" s="26">
        <f t="shared" si="105"/>
        <v>0</v>
      </c>
      <c r="AP40" s="26">
        <f t="shared" si="105"/>
        <v>0</v>
      </c>
      <c r="AQ40" s="25">
        <f t="shared" si="77"/>
        <v>0</v>
      </c>
      <c r="AR40" s="26">
        <f t="shared" si="106"/>
        <v>0</v>
      </c>
      <c r="AS40" s="26">
        <f t="shared" si="106"/>
        <v>0</v>
      </c>
      <c r="AT40" s="31">
        <f t="shared" si="107"/>
        <v>0</v>
      </c>
      <c r="AU40" s="32"/>
      <c r="AV40" s="32"/>
      <c r="AW40" s="31">
        <f t="shared" si="108"/>
        <v>0</v>
      </c>
      <c r="AX40" s="32">
        <f t="shared" si="109"/>
        <v>0</v>
      </c>
      <c r="AY40" s="32">
        <f t="shared" si="109"/>
        <v>0</v>
      </c>
      <c r="AZ40" s="31">
        <f t="shared" si="110"/>
        <v>0</v>
      </c>
      <c r="BA40" s="32"/>
      <c r="BB40" s="32"/>
      <c r="BC40" s="31">
        <f t="shared" si="111"/>
        <v>0</v>
      </c>
      <c r="BD40" s="32"/>
      <c r="BE40" s="32"/>
      <c r="BF40" s="31">
        <f t="shared" si="112"/>
        <v>0</v>
      </c>
      <c r="BG40" s="32"/>
      <c r="BH40" s="32"/>
      <c r="BI40" s="31">
        <f t="shared" si="113"/>
        <v>0</v>
      </c>
      <c r="BJ40" s="32"/>
      <c r="BK40" s="32"/>
      <c r="BL40" s="32">
        <f t="shared" si="114"/>
        <v>0</v>
      </c>
      <c r="BM40" s="32"/>
      <c r="BN40" s="32"/>
      <c r="BO40" s="32"/>
      <c r="BP40" s="32"/>
      <c r="BQ40" s="26"/>
    </row>
    <row r="41" spans="1:69" ht="27.75">
      <c r="A41" s="22">
        <v>30</v>
      </c>
      <c r="B41" s="23" t="s">
        <v>101</v>
      </c>
      <c r="C41" s="24" t="s">
        <v>102</v>
      </c>
      <c r="D41" s="25">
        <f t="shared" si="94"/>
        <v>0</v>
      </c>
      <c r="E41" s="26">
        <f>'[3]предыдущий протокол'!BG45</f>
        <v>0</v>
      </c>
      <c r="F41" s="26">
        <f>'[3]предыдущий протокол'!BH45</f>
        <v>0</v>
      </c>
      <c r="G41" s="27" t="e">
        <f t="shared" si="95"/>
        <v>#REF!</v>
      </c>
      <c r="H41" s="28" t="e">
        <f>#REF!-E41</f>
        <v>#REF!</v>
      </c>
      <c r="I41" s="28" t="e">
        <f>#REF!-F41</f>
        <v>#REF!</v>
      </c>
      <c r="J41" s="27">
        <f t="shared" si="96"/>
        <v>0</v>
      </c>
      <c r="K41" s="28">
        <f>[4]V_МО_21!BF49</f>
        <v>0</v>
      </c>
      <c r="L41" s="28">
        <f>[4]V_МО_21!BG49</f>
        <v>0</v>
      </c>
      <c r="M41" s="27">
        <f t="shared" si="97"/>
        <v>0</v>
      </c>
      <c r="N41" s="28">
        <f>ROUND('[4]1_кв_21'!BF49+'[4]2_кв_21'!BF49/3*2,0)</f>
        <v>0</v>
      </c>
      <c r="O41" s="28">
        <f>ROUND('[4]1_кв_21'!BG49+'[4]2_кв_21'!BG49/3*2,0)</f>
        <v>0</v>
      </c>
      <c r="P41" s="27">
        <f t="shared" si="98"/>
        <v>0</v>
      </c>
      <c r="Q41" s="28">
        <f>[5]Итого!BF49+T41</f>
        <v>0</v>
      </c>
      <c r="R41" s="28">
        <f>[5]Итого!BG49+U41</f>
        <v>0</v>
      </c>
      <c r="S41" s="27">
        <f t="shared" si="99"/>
        <v>0</v>
      </c>
      <c r="T41" s="28">
        <f>[6]Итого!BF49</f>
        <v>0</v>
      </c>
      <c r="U41" s="28">
        <f>[6]Итого!BG49</f>
        <v>0</v>
      </c>
      <c r="V41" s="27">
        <v>0</v>
      </c>
      <c r="W41" s="28">
        <v>0</v>
      </c>
      <c r="X41" s="28">
        <v>0</v>
      </c>
      <c r="Y41" s="29">
        <f t="shared" si="17"/>
        <v>0</v>
      </c>
      <c r="Z41" s="30">
        <f t="shared" si="17"/>
        <v>0</v>
      </c>
      <c r="AA41" s="30">
        <f t="shared" si="17"/>
        <v>0</v>
      </c>
      <c r="AB41" s="25">
        <f t="shared" si="100"/>
        <v>0</v>
      </c>
      <c r="AC41" s="26">
        <f t="shared" si="101"/>
        <v>0</v>
      </c>
      <c r="AD41" s="26">
        <f t="shared" si="101"/>
        <v>0</v>
      </c>
      <c r="AE41" s="25">
        <f t="shared" si="69"/>
        <v>0</v>
      </c>
      <c r="AF41" s="26">
        <f t="shared" si="102"/>
        <v>0</v>
      </c>
      <c r="AG41" s="26">
        <f t="shared" si="102"/>
        <v>0</v>
      </c>
      <c r="AH41" s="25">
        <f t="shared" si="71"/>
        <v>0</v>
      </c>
      <c r="AI41" s="26">
        <f t="shared" si="103"/>
        <v>0</v>
      </c>
      <c r="AJ41" s="26">
        <f t="shared" si="103"/>
        <v>0</v>
      </c>
      <c r="AK41" s="25">
        <f t="shared" si="73"/>
        <v>0</v>
      </c>
      <c r="AL41" s="26">
        <f t="shared" si="104"/>
        <v>0</v>
      </c>
      <c r="AM41" s="26">
        <f t="shared" si="104"/>
        <v>0</v>
      </c>
      <c r="AN41" s="25">
        <f t="shared" si="75"/>
        <v>0</v>
      </c>
      <c r="AO41" s="26">
        <f t="shared" si="105"/>
        <v>0</v>
      </c>
      <c r="AP41" s="26">
        <f t="shared" si="105"/>
        <v>0</v>
      </c>
      <c r="AQ41" s="25">
        <f t="shared" si="77"/>
        <v>0</v>
      </c>
      <c r="AR41" s="26">
        <f t="shared" si="106"/>
        <v>0</v>
      </c>
      <c r="AS41" s="26">
        <f t="shared" si="106"/>
        <v>0</v>
      </c>
      <c r="AT41" s="31">
        <f t="shared" si="107"/>
        <v>0</v>
      </c>
      <c r="AU41" s="32"/>
      <c r="AV41" s="32"/>
      <c r="AW41" s="31">
        <f t="shared" si="108"/>
        <v>0</v>
      </c>
      <c r="AX41" s="32">
        <f t="shared" si="109"/>
        <v>0</v>
      </c>
      <c r="AY41" s="32">
        <f t="shared" si="109"/>
        <v>0</v>
      </c>
      <c r="AZ41" s="31">
        <f t="shared" si="110"/>
        <v>0</v>
      </c>
      <c r="BA41" s="32"/>
      <c r="BB41" s="32"/>
      <c r="BC41" s="31">
        <f t="shared" si="111"/>
        <v>0</v>
      </c>
      <c r="BD41" s="32"/>
      <c r="BE41" s="32"/>
      <c r="BF41" s="31">
        <f t="shared" si="112"/>
        <v>0</v>
      </c>
      <c r="BG41" s="32"/>
      <c r="BH41" s="32"/>
      <c r="BI41" s="31">
        <f t="shared" si="113"/>
        <v>0</v>
      </c>
      <c r="BJ41" s="32"/>
      <c r="BK41" s="32"/>
      <c r="BL41" s="32">
        <f t="shared" si="114"/>
        <v>0</v>
      </c>
      <c r="BM41" s="32"/>
      <c r="BN41" s="32"/>
      <c r="BO41" s="32"/>
      <c r="BP41" s="32"/>
      <c r="BQ41" s="26"/>
    </row>
    <row r="42" spans="1:69" ht="27.75">
      <c r="A42" s="22">
        <v>31</v>
      </c>
      <c r="B42" s="23" t="s">
        <v>103</v>
      </c>
      <c r="C42" s="24" t="s">
        <v>104</v>
      </c>
      <c r="D42" s="25">
        <f t="shared" si="94"/>
        <v>0</v>
      </c>
      <c r="E42" s="26">
        <f>'[3]предыдущий протокол'!BG46</f>
        <v>0</v>
      </c>
      <c r="F42" s="26">
        <f>'[3]предыдущий протокол'!BH46</f>
        <v>0</v>
      </c>
      <c r="G42" s="27" t="e">
        <f t="shared" si="95"/>
        <v>#REF!</v>
      </c>
      <c r="H42" s="28" t="e">
        <f>#REF!-E42</f>
        <v>#REF!</v>
      </c>
      <c r="I42" s="28" t="e">
        <f>#REF!-F42</f>
        <v>#REF!</v>
      </c>
      <c r="J42" s="27">
        <f t="shared" si="96"/>
        <v>0</v>
      </c>
      <c r="K42" s="28">
        <f>[4]V_МО_21!BF50</f>
        <v>0</v>
      </c>
      <c r="L42" s="28">
        <f>[4]V_МО_21!BG50</f>
        <v>0</v>
      </c>
      <c r="M42" s="27">
        <f t="shared" si="97"/>
        <v>0</v>
      </c>
      <c r="N42" s="28">
        <f>ROUND('[4]1_кв_21'!BF50+'[4]2_кв_21'!BF50/3*2,0)</f>
        <v>0</v>
      </c>
      <c r="O42" s="28">
        <f>ROUND('[4]1_кв_21'!BG50+'[4]2_кв_21'!BG50/3*2,0)</f>
        <v>0</v>
      </c>
      <c r="P42" s="27">
        <f t="shared" si="98"/>
        <v>0</v>
      </c>
      <c r="Q42" s="28">
        <f>[5]Итого!BF50+T42</f>
        <v>0</v>
      </c>
      <c r="R42" s="28">
        <f>[5]Итого!BG50+U42</f>
        <v>0</v>
      </c>
      <c r="S42" s="27">
        <f t="shared" si="99"/>
        <v>0</v>
      </c>
      <c r="T42" s="28">
        <f>[6]Итого!BF50</f>
        <v>0</v>
      </c>
      <c r="U42" s="28">
        <f>[6]Итого!BG50</f>
        <v>0</v>
      </c>
      <c r="V42" s="27">
        <v>0</v>
      </c>
      <c r="W42" s="28">
        <v>0</v>
      </c>
      <c r="X42" s="28">
        <v>0</v>
      </c>
      <c r="Y42" s="29">
        <f t="shared" si="17"/>
        <v>0</v>
      </c>
      <c r="Z42" s="30">
        <f t="shared" si="17"/>
        <v>0</v>
      </c>
      <c r="AA42" s="30">
        <f t="shared" si="17"/>
        <v>0</v>
      </c>
      <c r="AB42" s="25">
        <f t="shared" si="100"/>
        <v>0</v>
      </c>
      <c r="AC42" s="26">
        <f t="shared" si="101"/>
        <v>0</v>
      </c>
      <c r="AD42" s="26">
        <f t="shared" si="101"/>
        <v>0</v>
      </c>
      <c r="AE42" s="25">
        <f t="shared" si="69"/>
        <v>0</v>
      </c>
      <c r="AF42" s="26">
        <f t="shared" si="102"/>
        <v>0</v>
      </c>
      <c r="AG42" s="26">
        <f t="shared" si="102"/>
        <v>0</v>
      </c>
      <c r="AH42" s="25">
        <f t="shared" si="71"/>
        <v>0</v>
      </c>
      <c r="AI42" s="26">
        <f t="shared" si="103"/>
        <v>0</v>
      </c>
      <c r="AJ42" s="26">
        <f t="shared" si="103"/>
        <v>0</v>
      </c>
      <c r="AK42" s="25">
        <f t="shared" si="73"/>
        <v>0</v>
      </c>
      <c r="AL42" s="26">
        <f t="shared" si="104"/>
        <v>0</v>
      </c>
      <c r="AM42" s="26">
        <f t="shared" si="104"/>
        <v>0</v>
      </c>
      <c r="AN42" s="25">
        <f t="shared" si="75"/>
        <v>0</v>
      </c>
      <c r="AO42" s="26">
        <f t="shared" si="105"/>
        <v>0</v>
      </c>
      <c r="AP42" s="26">
        <f t="shared" si="105"/>
        <v>0</v>
      </c>
      <c r="AQ42" s="25">
        <f t="shared" si="77"/>
        <v>0</v>
      </c>
      <c r="AR42" s="26">
        <f t="shared" si="106"/>
        <v>0</v>
      </c>
      <c r="AS42" s="26">
        <f t="shared" si="106"/>
        <v>0</v>
      </c>
      <c r="AT42" s="31">
        <f t="shared" si="107"/>
        <v>0</v>
      </c>
      <c r="AU42" s="32"/>
      <c r="AV42" s="32"/>
      <c r="AW42" s="31">
        <f t="shared" si="108"/>
        <v>0</v>
      </c>
      <c r="AX42" s="32">
        <f t="shared" si="109"/>
        <v>0</v>
      </c>
      <c r="AY42" s="32">
        <f t="shared" si="109"/>
        <v>0</v>
      </c>
      <c r="AZ42" s="31">
        <f t="shared" si="110"/>
        <v>0</v>
      </c>
      <c r="BA42" s="32"/>
      <c r="BB42" s="32"/>
      <c r="BC42" s="31">
        <f t="shared" si="111"/>
        <v>0</v>
      </c>
      <c r="BD42" s="32"/>
      <c r="BE42" s="32"/>
      <c r="BF42" s="31">
        <f t="shared" si="112"/>
        <v>0</v>
      </c>
      <c r="BG42" s="32"/>
      <c r="BH42" s="32"/>
      <c r="BI42" s="31">
        <f t="shared" si="113"/>
        <v>0</v>
      </c>
      <c r="BJ42" s="32"/>
      <c r="BK42" s="32"/>
      <c r="BL42" s="32">
        <f t="shared" si="114"/>
        <v>0</v>
      </c>
      <c r="BM42" s="32"/>
      <c r="BN42" s="32"/>
      <c r="BO42" s="32"/>
      <c r="BP42" s="32"/>
      <c r="BQ42" s="26"/>
    </row>
    <row r="43" spans="1:69" ht="27.75">
      <c r="A43" s="22">
        <v>32</v>
      </c>
      <c r="B43" s="23" t="s">
        <v>105</v>
      </c>
      <c r="C43" s="24" t="s">
        <v>106</v>
      </c>
      <c r="D43" s="25">
        <f t="shared" si="94"/>
        <v>0</v>
      </c>
      <c r="E43" s="26">
        <f>'[3]предыдущий протокол'!BG47</f>
        <v>0</v>
      </c>
      <c r="F43" s="26">
        <f>'[3]предыдущий протокол'!BH47</f>
        <v>0</v>
      </c>
      <c r="G43" s="27" t="e">
        <f t="shared" si="95"/>
        <v>#REF!</v>
      </c>
      <c r="H43" s="28" t="e">
        <f>#REF!-E43</f>
        <v>#REF!</v>
      </c>
      <c r="I43" s="28" t="e">
        <f>#REF!-F43</f>
        <v>#REF!</v>
      </c>
      <c r="J43" s="27">
        <f t="shared" si="96"/>
        <v>0</v>
      </c>
      <c r="K43" s="28">
        <f>[4]V_МО_21!BF51</f>
        <v>0</v>
      </c>
      <c r="L43" s="28">
        <f>[4]V_МО_21!BG51</f>
        <v>0</v>
      </c>
      <c r="M43" s="27">
        <f t="shared" si="97"/>
        <v>0</v>
      </c>
      <c r="N43" s="28">
        <f>ROUND('[4]1_кв_21'!BF51+'[4]2_кв_21'!BF51/3*2,0)</f>
        <v>0</v>
      </c>
      <c r="O43" s="28">
        <f>ROUND('[4]1_кв_21'!BG51+'[4]2_кв_21'!BG51/3*2,0)</f>
        <v>0</v>
      </c>
      <c r="P43" s="27">
        <f t="shared" si="98"/>
        <v>0</v>
      </c>
      <c r="Q43" s="28">
        <f>[5]Итого!BF51+T43</f>
        <v>0</v>
      </c>
      <c r="R43" s="28">
        <f>[5]Итого!BG51+U43</f>
        <v>0</v>
      </c>
      <c r="S43" s="27">
        <f t="shared" si="99"/>
        <v>0</v>
      </c>
      <c r="T43" s="28">
        <f>[6]Итого!BF51</f>
        <v>0</v>
      </c>
      <c r="U43" s="28">
        <f>[6]Итого!BG51</f>
        <v>0</v>
      </c>
      <c r="V43" s="27">
        <v>0</v>
      </c>
      <c r="W43" s="28">
        <v>0</v>
      </c>
      <c r="X43" s="28">
        <v>0</v>
      </c>
      <c r="Y43" s="29">
        <f t="shared" si="17"/>
        <v>0</v>
      </c>
      <c r="Z43" s="30">
        <f t="shared" si="17"/>
        <v>0</v>
      </c>
      <c r="AA43" s="30">
        <f t="shared" si="17"/>
        <v>0</v>
      </c>
      <c r="AB43" s="25">
        <f t="shared" si="100"/>
        <v>0</v>
      </c>
      <c r="AC43" s="26">
        <f t="shared" si="101"/>
        <v>0</v>
      </c>
      <c r="AD43" s="26">
        <f t="shared" si="101"/>
        <v>0</v>
      </c>
      <c r="AE43" s="25">
        <f t="shared" si="69"/>
        <v>0</v>
      </c>
      <c r="AF43" s="26">
        <f t="shared" si="102"/>
        <v>0</v>
      </c>
      <c r="AG43" s="26">
        <f t="shared" si="102"/>
        <v>0</v>
      </c>
      <c r="AH43" s="25">
        <f t="shared" si="71"/>
        <v>0</v>
      </c>
      <c r="AI43" s="26">
        <f t="shared" si="103"/>
        <v>0</v>
      </c>
      <c r="AJ43" s="26">
        <f t="shared" si="103"/>
        <v>0</v>
      </c>
      <c r="AK43" s="25">
        <f t="shared" si="73"/>
        <v>0</v>
      </c>
      <c r="AL43" s="26">
        <f t="shared" si="104"/>
        <v>0</v>
      </c>
      <c r="AM43" s="26">
        <f t="shared" si="104"/>
        <v>0</v>
      </c>
      <c r="AN43" s="25">
        <f t="shared" si="75"/>
        <v>0</v>
      </c>
      <c r="AO43" s="26">
        <f t="shared" si="105"/>
        <v>0</v>
      </c>
      <c r="AP43" s="26">
        <f t="shared" si="105"/>
        <v>0</v>
      </c>
      <c r="AQ43" s="25">
        <f t="shared" si="77"/>
        <v>0</v>
      </c>
      <c r="AR43" s="26">
        <f t="shared" si="106"/>
        <v>0</v>
      </c>
      <c r="AS43" s="26">
        <f t="shared" si="106"/>
        <v>0</v>
      </c>
      <c r="AT43" s="31">
        <f t="shared" si="107"/>
        <v>0</v>
      </c>
      <c r="AU43" s="32"/>
      <c r="AV43" s="32"/>
      <c r="AW43" s="31">
        <f t="shared" si="108"/>
        <v>0</v>
      </c>
      <c r="AX43" s="32">
        <f t="shared" si="109"/>
        <v>0</v>
      </c>
      <c r="AY43" s="32">
        <f t="shared" si="109"/>
        <v>0</v>
      </c>
      <c r="AZ43" s="31">
        <f t="shared" si="110"/>
        <v>0</v>
      </c>
      <c r="BA43" s="32"/>
      <c r="BB43" s="32"/>
      <c r="BC43" s="31">
        <f t="shared" si="111"/>
        <v>0</v>
      </c>
      <c r="BD43" s="32"/>
      <c r="BE43" s="32"/>
      <c r="BF43" s="31">
        <f t="shared" si="112"/>
        <v>0</v>
      </c>
      <c r="BG43" s="32"/>
      <c r="BH43" s="32"/>
      <c r="BI43" s="31">
        <f t="shared" si="113"/>
        <v>0</v>
      </c>
      <c r="BJ43" s="32"/>
      <c r="BK43" s="32"/>
      <c r="BL43" s="32">
        <f t="shared" si="114"/>
        <v>0</v>
      </c>
      <c r="BM43" s="32"/>
      <c r="BN43" s="32"/>
      <c r="BO43" s="32"/>
      <c r="BP43" s="32"/>
      <c r="BQ43" s="26"/>
    </row>
    <row r="44" spans="1:69" ht="27.75">
      <c r="A44" s="22">
        <v>33</v>
      </c>
      <c r="B44" s="23" t="s">
        <v>107</v>
      </c>
      <c r="C44" s="24" t="s">
        <v>108</v>
      </c>
      <c r="D44" s="25">
        <f t="shared" si="94"/>
        <v>0</v>
      </c>
      <c r="E44" s="26">
        <f>'[3]предыдущий протокол'!BG48</f>
        <v>0</v>
      </c>
      <c r="F44" s="26">
        <f>'[3]предыдущий протокол'!BH48</f>
        <v>0</v>
      </c>
      <c r="G44" s="27" t="e">
        <f t="shared" si="95"/>
        <v>#REF!</v>
      </c>
      <c r="H44" s="28" t="e">
        <f>#REF!-E44</f>
        <v>#REF!</v>
      </c>
      <c r="I44" s="28" t="e">
        <f>#REF!-F44</f>
        <v>#REF!</v>
      </c>
      <c r="J44" s="27">
        <f t="shared" si="96"/>
        <v>0</v>
      </c>
      <c r="K44" s="28">
        <f>[4]V_МО_21!BF52</f>
        <v>0</v>
      </c>
      <c r="L44" s="28">
        <f>[4]V_МО_21!BG52</f>
        <v>0</v>
      </c>
      <c r="M44" s="27">
        <f t="shared" si="97"/>
        <v>0</v>
      </c>
      <c r="N44" s="28">
        <f>ROUND('[4]1_кв_21'!BF52+'[4]2_кв_21'!BF52/3*2,0)</f>
        <v>0</v>
      </c>
      <c r="O44" s="28">
        <f>ROUND('[4]1_кв_21'!BG52+'[4]2_кв_21'!BG52/3*2,0)</f>
        <v>0</v>
      </c>
      <c r="P44" s="27">
        <f t="shared" si="98"/>
        <v>0</v>
      </c>
      <c r="Q44" s="28">
        <f>[5]Итого!BF52+T44</f>
        <v>0</v>
      </c>
      <c r="R44" s="28">
        <f>[5]Итого!BG52+U44</f>
        <v>0</v>
      </c>
      <c r="S44" s="27">
        <f t="shared" si="99"/>
        <v>0</v>
      </c>
      <c r="T44" s="28">
        <f>[6]Итого!BF52</f>
        <v>0</v>
      </c>
      <c r="U44" s="28">
        <f>[6]Итого!BG52</f>
        <v>0</v>
      </c>
      <c r="V44" s="27">
        <v>0</v>
      </c>
      <c r="W44" s="28">
        <v>0</v>
      </c>
      <c r="X44" s="28">
        <v>0</v>
      </c>
      <c r="Y44" s="29">
        <f t="shared" si="17"/>
        <v>0</v>
      </c>
      <c r="Z44" s="30">
        <f t="shared" si="17"/>
        <v>0</v>
      </c>
      <c r="AA44" s="30">
        <f t="shared" si="17"/>
        <v>0</v>
      </c>
      <c r="AB44" s="25">
        <f t="shared" si="100"/>
        <v>0</v>
      </c>
      <c r="AC44" s="26">
        <f t="shared" si="101"/>
        <v>0</v>
      </c>
      <c r="AD44" s="26">
        <f t="shared" si="101"/>
        <v>0</v>
      </c>
      <c r="AE44" s="25">
        <f t="shared" si="69"/>
        <v>0</v>
      </c>
      <c r="AF44" s="26">
        <f t="shared" si="102"/>
        <v>0</v>
      </c>
      <c r="AG44" s="26">
        <f t="shared" si="102"/>
        <v>0</v>
      </c>
      <c r="AH44" s="25">
        <f t="shared" si="71"/>
        <v>0</v>
      </c>
      <c r="AI44" s="26">
        <f t="shared" si="103"/>
        <v>0</v>
      </c>
      <c r="AJ44" s="26">
        <f t="shared" si="103"/>
        <v>0</v>
      </c>
      <c r="AK44" s="25">
        <f t="shared" si="73"/>
        <v>0</v>
      </c>
      <c r="AL44" s="26">
        <f t="shared" si="104"/>
        <v>0</v>
      </c>
      <c r="AM44" s="26">
        <f t="shared" si="104"/>
        <v>0</v>
      </c>
      <c r="AN44" s="25">
        <f t="shared" si="75"/>
        <v>0</v>
      </c>
      <c r="AO44" s="26">
        <f t="shared" si="105"/>
        <v>0</v>
      </c>
      <c r="AP44" s="26">
        <f t="shared" si="105"/>
        <v>0</v>
      </c>
      <c r="AQ44" s="25">
        <f t="shared" si="77"/>
        <v>0</v>
      </c>
      <c r="AR44" s="26">
        <f t="shared" si="106"/>
        <v>0</v>
      </c>
      <c r="AS44" s="26">
        <f t="shared" si="106"/>
        <v>0</v>
      </c>
      <c r="AT44" s="31">
        <f t="shared" si="107"/>
        <v>0</v>
      </c>
      <c r="AU44" s="32"/>
      <c r="AV44" s="32"/>
      <c r="AW44" s="31">
        <f t="shared" si="108"/>
        <v>0</v>
      </c>
      <c r="AX44" s="32">
        <f t="shared" si="109"/>
        <v>0</v>
      </c>
      <c r="AY44" s="32">
        <f t="shared" si="109"/>
        <v>0</v>
      </c>
      <c r="AZ44" s="31">
        <f t="shared" si="110"/>
        <v>0</v>
      </c>
      <c r="BA44" s="32"/>
      <c r="BB44" s="32"/>
      <c r="BC44" s="31">
        <f t="shared" si="111"/>
        <v>0</v>
      </c>
      <c r="BD44" s="32"/>
      <c r="BE44" s="32"/>
      <c r="BF44" s="31">
        <f t="shared" si="112"/>
        <v>0</v>
      </c>
      <c r="BG44" s="32"/>
      <c r="BH44" s="32"/>
      <c r="BI44" s="31">
        <f t="shared" si="113"/>
        <v>0</v>
      </c>
      <c r="BJ44" s="32"/>
      <c r="BK44" s="32"/>
      <c r="BL44" s="32">
        <f t="shared" si="114"/>
        <v>0</v>
      </c>
      <c r="BM44" s="32"/>
      <c r="BN44" s="32"/>
      <c r="BO44" s="32"/>
      <c r="BP44" s="32"/>
      <c r="BQ44" s="26"/>
    </row>
    <row r="45" spans="1:69" ht="40.5">
      <c r="A45" s="22">
        <v>34</v>
      </c>
      <c r="B45" s="23" t="s">
        <v>109</v>
      </c>
      <c r="C45" s="24" t="s">
        <v>110</v>
      </c>
      <c r="D45" s="25">
        <f t="shared" si="94"/>
        <v>0</v>
      </c>
      <c r="E45" s="26">
        <f>'[3]предыдущий протокол'!BG49</f>
        <v>0</v>
      </c>
      <c r="F45" s="26">
        <f>'[3]предыдущий протокол'!BH49</f>
        <v>0</v>
      </c>
      <c r="G45" s="27" t="e">
        <f t="shared" si="95"/>
        <v>#REF!</v>
      </c>
      <c r="H45" s="28" t="e">
        <f>#REF!-E45</f>
        <v>#REF!</v>
      </c>
      <c r="I45" s="28" t="e">
        <f>#REF!-F45</f>
        <v>#REF!</v>
      </c>
      <c r="J45" s="27">
        <f t="shared" si="96"/>
        <v>0</v>
      </c>
      <c r="K45" s="28">
        <f>[4]V_МО_21!BF53</f>
        <v>0</v>
      </c>
      <c r="L45" s="28">
        <f>[4]V_МО_21!BG53</f>
        <v>0</v>
      </c>
      <c r="M45" s="27">
        <f t="shared" si="97"/>
        <v>0</v>
      </c>
      <c r="N45" s="28">
        <f>ROUND('[4]1_кв_21'!BF53+'[4]2_кв_21'!BF53/3*2,0)</f>
        <v>0</v>
      </c>
      <c r="O45" s="28">
        <f>ROUND('[4]1_кв_21'!BG53+'[4]2_кв_21'!BG53/3*2,0)</f>
        <v>0</v>
      </c>
      <c r="P45" s="27">
        <f t="shared" si="98"/>
        <v>0</v>
      </c>
      <c r="Q45" s="28">
        <f>[5]Итого!BF53+T45</f>
        <v>0</v>
      </c>
      <c r="R45" s="28">
        <f>[5]Итого!BG53+U45</f>
        <v>0</v>
      </c>
      <c r="S45" s="27">
        <f t="shared" si="99"/>
        <v>0</v>
      </c>
      <c r="T45" s="28">
        <f>[6]Итого!BF53</f>
        <v>0</v>
      </c>
      <c r="U45" s="28">
        <f>[6]Итого!BG53</f>
        <v>0</v>
      </c>
      <c r="V45" s="27">
        <v>0</v>
      </c>
      <c r="W45" s="28">
        <v>0</v>
      </c>
      <c r="X45" s="28">
        <v>0</v>
      </c>
      <c r="Y45" s="29">
        <f t="shared" si="17"/>
        <v>0</v>
      </c>
      <c r="Z45" s="30">
        <f t="shared" si="17"/>
        <v>0</v>
      </c>
      <c r="AA45" s="30">
        <f t="shared" si="17"/>
        <v>0</v>
      </c>
      <c r="AB45" s="25">
        <f t="shared" si="100"/>
        <v>0</v>
      </c>
      <c r="AC45" s="26">
        <f t="shared" si="101"/>
        <v>0</v>
      </c>
      <c r="AD45" s="26">
        <f t="shared" si="101"/>
        <v>0</v>
      </c>
      <c r="AE45" s="25">
        <f t="shared" si="69"/>
        <v>0</v>
      </c>
      <c r="AF45" s="26">
        <f t="shared" si="102"/>
        <v>0</v>
      </c>
      <c r="AG45" s="26">
        <f t="shared" si="102"/>
        <v>0</v>
      </c>
      <c r="AH45" s="25">
        <f t="shared" si="71"/>
        <v>0</v>
      </c>
      <c r="AI45" s="26">
        <f t="shared" si="103"/>
        <v>0</v>
      </c>
      <c r="AJ45" s="26">
        <f t="shared" si="103"/>
        <v>0</v>
      </c>
      <c r="AK45" s="25">
        <f t="shared" si="73"/>
        <v>0</v>
      </c>
      <c r="AL45" s="26">
        <f t="shared" si="104"/>
        <v>0</v>
      </c>
      <c r="AM45" s="26">
        <f t="shared" si="104"/>
        <v>0</v>
      </c>
      <c r="AN45" s="25">
        <f t="shared" si="75"/>
        <v>0</v>
      </c>
      <c r="AO45" s="26">
        <f t="shared" si="105"/>
        <v>0</v>
      </c>
      <c r="AP45" s="26">
        <f t="shared" si="105"/>
        <v>0</v>
      </c>
      <c r="AQ45" s="25">
        <f t="shared" si="77"/>
        <v>0</v>
      </c>
      <c r="AR45" s="26">
        <f t="shared" si="106"/>
        <v>0</v>
      </c>
      <c r="AS45" s="26">
        <f t="shared" si="106"/>
        <v>0</v>
      </c>
      <c r="AT45" s="31">
        <f t="shared" si="107"/>
        <v>0</v>
      </c>
      <c r="AU45" s="32"/>
      <c r="AV45" s="32"/>
      <c r="AW45" s="31">
        <f t="shared" si="108"/>
        <v>0</v>
      </c>
      <c r="AX45" s="32">
        <f t="shared" si="109"/>
        <v>0</v>
      </c>
      <c r="AY45" s="32">
        <f t="shared" si="109"/>
        <v>0</v>
      </c>
      <c r="AZ45" s="31">
        <f t="shared" si="110"/>
        <v>0</v>
      </c>
      <c r="BA45" s="32"/>
      <c r="BB45" s="32"/>
      <c r="BC45" s="31">
        <f t="shared" si="111"/>
        <v>0</v>
      </c>
      <c r="BD45" s="32"/>
      <c r="BE45" s="32"/>
      <c r="BF45" s="31">
        <f t="shared" si="112"/>
        <v>0</v>
      </c>
      <c r="BG45" s="32"/>
      <c r="BH45" s="32"/>
      <c r="BI45" s="31">
        <f t="shared" si="113"/>
        <v>0</v>
      </c>
      <c r="BJ45" s="32"/>
      <c r="BK45" s="32"/>
      <c r="BL45" s="32">
        <f t="shared" si="114"/>
        <v>0</v>
      </c>
      <c r="BM45" s="32"/>
      <c r="BN45" s="32"/>
      <c r="BO45" s="32"/>
      <c r="BP45" s="32"/>
      <c r="BQ45" s="26"/>
    </row>
    <row r="46" spans="1:69" ht="27.75">
      <c r="A46" s="22">
        <v>35</v>
      </c>
      <c r="B46" s="23" t="s">
        <v>111</v>
      </c>
      <c r="C46" s="24" t="s">
        <v>112</v>
      </c>
      <c r="D46" s="25">
        <f t="shared" si="94"/>
        <v>0</v>
      </c>
      <c r="E46" s="26">
        <f>'[3]предыдущий протокол'!BG50</f>
        <v>0</v>
      </c>
      <c r="F46" s="26">
        <f>'[3]предыдущий протокол'!BH50</f>
        <v>0</v>
      </c>
      <c r="G46" s="27" t="e">
        <f t="shared" si="95"/>
        <v>#REF!</v>
      </c>
      <c r="H46" s="28" t="e">
        <f>#REF!-E46</f>
        <v>#REF!</v>
      </c>
      <c r="I46" s="28" t="e">
        <f>#REF!-F46</f>
        <v>#REF!</v>
      </c>
      <c r="J46" s="27">
        <f t="shared" si="96"/>
        <v>0</v>
      </c>
      <c r="K46" s="28">
        <f>[4]V_МО_21!BF54</f>
        <v>0</v>
      </c>
      <c r="L46" s="28">
        <f>[4]V_МО_21!BG54</f>
        <v>0</v>
      </c>
      <c r="M46" s="27">
        <f t="shared" si="97"/>
        <v>0</v>
      </c>
      <c r="N46" s="28">
        <f>ROUND('[4]1_кв_21'!BF54+'[4]2_кв_21'!BF54/3*2,0)</f>
        <v>0</v>
      </c>
      <c r="O46" s="28">
        <f>ROUND('[4]1_кв_21'!BG54+'[4]2_кв_21'!BG54/3*2,0)</f>
        <v>0</v>
      </c>
      <c r="P46" s="27">
        <f t="shared" si="98"/>
        <v>0</v>
      </c>
      <c r="Q46" s="28">
        <f>[5]Итого!BF54+T46</f>
        <v>0</v>
      </c>
      <c r="R46" s="28">
        <f>[5]Итого!BG54+U46</f>
        <v>0</v>
      </c>
      <c r="S46" s="27">
        <f t="shared" si="99"/>
        <v>0</v>
      </c>
      <c r="T46" s="28">
        <f>[6]Итого!BF54</f>
        <v>0</v>
      </c>
      <c r="U46" s="28">
        <f>[6]Итого!BG54</f>
        <v>0</v>
      </c>
      <c r="V46" s="27">
        <v>0</v>
      </c>
      <c r="W46" s="28">
        <v>0</v>
      </c>
      <c r="X46" s="28">
        <v>0</v>
      </c>
      <c r="Y46" s="29">
        <f t="shared" si="17"/>
        <v>0</v>
      </c>
      <c r="Z46" s="30">
        <f t="shared" si="17"/>
        <v>0</v>
      </c>
      <c r="AA46" s="30">
        <f t="shared" si="17"/>
        <v>0</v>
      </c>
      <c r="AB46" s="25">
        <f t="shared" si="100"/>
        <v>0</v>
      </c>
      <c r="AC46" s="26">
        <f t="shared" si="101"/>
        <v>0</v>
      </c>
      <c r="AD46" s="26">
        <f t="shared" si="101"/>
        <v>0</v>
      </c>
      <c r="AE46" s="25">
        <f t="shared" si="69"/>
        <v>0</v>
      </c>
      <c r="AF46" s="26">
        <f t="shared" si="102"/>
        <v>0</v>
      </c>
      <c r="AG46" s="26">
        <f t="shared" si="102"/>
        <v>0</v>
      </c>
      <c r="AH46" s="25">
        <f t="shared" si="71"/>
        <v>0</v>
      </c>
      <c r="AI46" s="26">
        <f t="shared" si="103"/>
        <v>0</v>
      </c>
      <c r="AJ46" s="26">
        <f t="shared" si="103"/>
        <v>0</v>
      </c>
      <c r="AK46" s="25">
        <f t="shared" si="73"/>
        <v>0</v>
      </c>
      <c r="AL46" s="26">
        <f t="shared" si="104"/>
        <v>0</v>
      </c>
      <c r="AM46" s="26">
        <f t="shared" si="104"/>
        <v>0</v>
      </c>
      <c r="AN46" s="25">
        <f t="shared" si="75"/>
        <v>0</v>
      </c>
      <c r="AO46" s="26">
        <f t="shared" si="105"/>
        <v>0</v>
      </c>
      <c r="AP46" s="26">
        <f t="shared" si="105"/>
        <v>0</v>
      </c>
      <c r="AQ46" s="25">
        <f t="shared" si="77"/>
        <v>0</v>
      </c>
      <c r="AR46" s="26">
        <f t="shared" si="106"/>
        <v>0</v>
      </c>
      <c r="AS46" s="26">
        <f t="shared" si="106"/>
        <v>0</v>
      </c>
      <c r="AT46" s="31">
        <f t="shared" si="107"/>
        <v>0</v>
      </c>
      <c r="AU46" s="32"/>
      <c r="AV46" s="32"/>
      <c r="AW46" s="31">
        <f t="shared" si="108"/>
        <v>0</v>
      </c>
      <c r="AX46" s="32">
        <f t="shared" si="109"/>
        <v>0</v>
      </c>
      <c r="AY46" s="32">
        <f t="shared" si="109"/>
        <v>0</v>
      </c>
      <c r="AZ46" s="31">
        <f t="shared" si="110"/>
        <v>0</v>
      </c>
      <c r="BA46" s="32"/>
      <c r="BB46" s="32"/>
      <c r="BC46" s="31">
        <f t="shared" si="111"/>
        <v>0</v>
      </c>
      <c r="BD46" s="32"/>
      <c r="BE46" s="32"/>
      <c r="BF46" s="31">
        <f t="shared" si="112"/>
        <v>0</v>
      </c>
      <c r="BG46" s="32"/>
      <c r="BH46" s="32"/>
      <c r="BI46" s="31">
        <f t="shared" si="113"/>
        <v>0</v>
      </c>
      <c r="BJ46" s="32"/>
      <c r="BK46" s="32"/>
      <c r="BL46" s="32">
        <f t="shared" si="114"/>
        <v>0</v>
      </c>
      <c r="BM46" s="32"/>
      <c r="BN46" s="32"/>
      <c r="BO46" s="32"/>
      <c r="BP46" s="32"/>
      <c r="BQ46" s="26"/>
    </row>
    <row r="47" spans="1:69" ht="23.25" customHeight="1">
      <c r="A47" s="22">
        <v>36</v>
      </c>
      <c r="B47" s="23" t="s">
        <v>113</v>
      </c>
      <c r="C47" s="24" t="s">
        <v>114</v>
      </c>
      <c r="D47" s="25">
        <f t="shared" si="94"/>
        <v>0</v>
      </c>
      <c r="E47" s="26">
        <f>'[3]предыдущий протокол'!BG51</f>
        <v>0</v>
      </c>
      <c r="F47" s="26">
        <f>'[3]предыдущий протокол'!BH51</f>
        <v>0</v>
      </c>
      <c r="G47" s="27" t="e">
        <f t="shared" si="95"/>
        <v>#REF!</v>
      </c>
      <c r="H47" s="28" t="e">
        <f>#REF!-E47</f>
        <v>#REF!</v>
      </c>
      <c r="I47" s="28" t="e">
        <f>#REF!-F47</f>
        <v>#REF!</v>
      </c>
      <c r="J47" s="27">
        <f t="shared" si="96"/>
        <v>0</v>
      </c>
      <c r="K47" s="28">
        <f>[4]V_МО_21!BF55</f>
        <v>0</v>
      </c>
      <c r="L47" s="28">
        <f>[4]V_МО_21!BG55</f>
        <v>0</v>
      </c>
      <c r="M47" s="27">
        <f t="shared" si="97"/>
        <v>0</v>
      </c>
      <c r="N47" s="28">
        <f>ROUND('[4]1_кв_21'!BF55+'[4]2_кв_21'!BF55/3*2,0)</f>
        <v>0</v>
      </c>
      <c r="O47" s="28">
        <f>ROUND('[4]1_кв_21'!BG55+'[4]2_кв_21'!BG55/3*2,0)</f>
        <v>0</v>
      </c>
      <c r="P47" s="27">
        <f t="shared" si="98"/>
        <v>0</v>
      </c>
      <c r="Q47" s="28">
        <f>[5]Итого!BF55+T47</f>
        <v>0</v>
      </c>
      <c r="R47" s="28">
        <f>[5]Итого!BG55+U47</f>
        <v>0</v>
      </c>
      <c r="S47" s="27">
        <f t="shared" si="99"/>
        <v>0</v>
      </c>
      <c r="T47" s="28">
        <f>[6]Итого!BF55</f>
        <v>0</v>
      </c>
      <c r="U47" s="28">
        <f>[6]Итого!BG55</f>
        <v>0</v>
      </c>
      <c r="V47" s="27">
        <v>0</v>
      </c>
      <c r="W47" s="28">
        <v>0</v>
      </c>
      <c r="X47" s="28">
        <v>0</v>
      </c>
      <c r="Y47" s="29">
        <f t="shared" si="17"/>
        <v>0</v>
      </c>
      <c r="Z47" s="30">
        <f t="shared" si="17"/>
        <v>0</v>
      </c>
      <c r="AA47" s="30">
        <f t="shared" si="17"/>
        <v>0</v>
      </c>
      <c r="AB47" s="25">
        <f t="shared" si="100"/>
        <v>0</v>
      </c>
      <c r="AC47" s="26">
        <f t="shared" si="101"/>
        <v>0</v>
      </c>
      <c r="AD47" s="26">
        <f t="shared" si="101"/>
        <v>0</v>
      </c>
      <c r="AE47" s="25">
        <f t="shared" si="69"/>
        <v>0</v>
      </c>
      <c r="AF47" s="26">
        <f t="shared" si="102"/>
        <v>0</v>
      </c>
      <c r="AG47" s="26">
        <f t="shared" si="102"/>
        <v>0</v>
      </c>
      <c r="AH47" s="25">
        <f t="shared" si="71"/>
        <v>0</v>
      </c>
      <c r="AI47" s="26">
        <f t="shared" si="103"/>
        <v>0</v>
      </c>
      <c r="AJ47" s="26">
        <f t="shared" si="103"/>
        <v>0</v>
      </c>
      <c r="AK47" s="25">
        <f t="shared" si="73"/>
        <v>0</v>
      </c>
      <c r="AL47" s="26">
        <f t="shared" si="104"/>
        <v>0</v>
      </c>
      <c r="AM47" s="26">
        <f t="shared" si="104"/>
        <v>0</v>
      </c>
      <c r="AN47" s="25">
        <f t="shared" si="75"/>
        <v>0</v>
      </c>
      <c r="AO47" s="26">
        <f t="shared" si="105"/>
        <v>0</v>
      </c>
      <c r="AP47" s="26">
        <f t="shared" si="105"/>
        <v>0</v>
      </c>
      <c r="AQ47" s="25">
        <f t="shared" si="77"/>
        <v>0</v>
      </c>
      <c r="AR47" s="26">
        <f t="shared" si="106"/>
        <v>0</v>
      </c>
      <c r="AS47" s="26">
        <f t="shared" si="106"/>
        <v>0</v>
      </c>
      <c r="AT47" s="31">
        <f t="shared" si="107"/>
        <v>0</v>
      </c>
      <c r="AU47" s="32"/>
      <c r="AV47" s="32"/>
      <c r="AW47" s="31">
        <f t="shared" si="108"/>
        <v>0</v>
      </c>
      <c r="AX47" s="32">
        <f t="shared" si="109"/>
        <v>0</v>
      </c>
      <c r="AY47" s="32">
        <f t="shared" si="109"/>
        <v>0</v>
      </c>
      <c r="AZ47" s="31">
        <f t="shared" si="110"/>
        <v>0</v>
      </c>
      <c r="BA47" s="32"/>
      <c r="BB47" s="32"/>
      <c r="BC47" s="31">
        <f t="shared" si="111"/>
        <v>0</v>
      </c>
      <c r="BD47" s="32"/>
      <c r="BE47" s="32"/>
      <c r="BF47" s="31">
        <f t="shared" si="112"/>
        <v>0</v>
      </c>
      <c r="BG47" s="32"/>
      <c r="BH47" s="32"/>
      <c r="BI47" s="31">
        <f t="shared" si="113"/>
        <v>0</v>
      </c>
      <c r="BJ47" s="32"/>
      <c r="BK47" s="32"/>
      <c r="BL47" s="32">
        <f t="shared" si="114"/>
        <v>0</v>
      </c>
      <c r="BM47" s="32"/>
      <c r="BN47" s="32"/>
      <c r="BO47" s="32"/>
      <c r="BP47" s="32"/>
      <c r="BQ47" s="26"/>
    </row>
    <row r="48" spans="1:69" ht="27.75">
      <c r="A48" s="22">
        <v>37</v>
      </c>
      <c r="B48" s="23" t="s">
        <v>115</v>
      </c>
      <c r="C48" s="24"/>
      <c r="D48" s="25">
        <f t="shared" si="94"/>
        <v>0</v>
      </c>
      <c r="E48" s="26">
        <f>'[3]предыдущий протокол'!BG52</f>
        <v>0</v>
      </c>
      <c r="F48" s="26">
        <f>'[3]предыдущий протокол'!BH52</f>
        <v>0</v>
      </c>
      <c r="G48" s="27" t="e">
        <f t="shared" si="95"/>
        <v>#REF!</v>
      </c>
      <c r="H48" s="28" t="e">
        <f>#REF!-E48</f>
        <v>#REF!</v>
      </c>
      <c r="I48" s="28" t="e">
        <f>#REF!-F48</f>
        <v>#REF!</v>
      </c>
      <c r="J48" s="27">
        <f t="shared" si="96"/>
        <v>0</v>
      </c>
      <c r="K48" s="28">
        <f>[4]V_МО_21!BF56</f>
        <v>0</v>
      </c>
      <c r="L48" s="28">
        <f>[4]V_МО_21!BG56</f>
        <v>0</v>
      </c>
      <c r="M48" s="27">
        <f t="shared" si="97"/>
        <v>0</v>
      </c>
      <c r="N48" s="28">
        <f>ROUND('[4]1_кв_21'!BF56+'[4]2_кв_21'!BF56/3*2,0)</f>
        <v>0</v>
      </c>
      <c r="O48" s="28">
        <f>ROUND('[4]1_кв_21'!BG56+'[4]2_кв_21'!BG56/3*2,0)</f>
        <v>0</v>
      </c>
      <c r="P48" s="27">
        <f t="shared" si="98"/>
        <v>0</v>
      </c>
      <c r="Q48" s="28">
        <f>[5]Итого!BF56+T48</f>
        <v>0</v>
      </c>
      <c r="R48" s="28">
        <f>[5]Итого!BG56+U48</f>
        <v>0</v>
      </c>
      <c r="S48" s="27">
        <f t="shared" si="99"/>
        <v>0</v>
      </c>
      <c r="T48" s="28">
        <f>[6]Итого!BF56</f>
        <v>0</v>
      </c>
      <c r="U48" s="28">
        <f>[6]Итого!BG56</f>
        <v>0</v>
      </c>
      <c r="V48" s="27">
        <v>0</v>
      </c>
      <c r="W48" s="28">
        <v>0</v>
      </c>
      <c r="X48" s="28">
        <v>0</v>
      </c>
      <c r="Y48" s="29">
        <f t="shared" si="17"/>
        <v>0</v>
      </c>
      <c r="Z48" s="30">
        <f t="shared" si="17"/>
        <v>0</v>
      </c>
      <c r="AA48" s="30">
        <f t="shared" si="17"/>
        <v>0</v>
      </c>
      <c r="AB48" s="25">
        <f t="shared" si="100"/>
        <v>0</v>
      </c>
      <c r="AC48" s="26">
        <f t="shared" si="101"/>
        <v>0</v>
      </c>
      <c r="AD48" s="26">
        <f t="shared" si="101"/>
        <v>0</v>
      </c>
      <c r="AE48" s="25">
        <f t="shared" si="69"/>
        <v>0</v>
      </c>
      <c r="AF48" s="26">
        <f t="shared" si="102"/>
        <v>0</v>
      </c>
      <c r="AG48" s="26">
        <f t="shared" si="102"/>
        <v>0</v>
      </c>
      <c r="AH48" s="25">
        <f t="shared" si="71"/>
        <v>0</v>
      </c>
      <c r="AI48" s="26">
        <f t="shared" si="103"/>
        <v>0</v>
      </c>
      <c r="AJ48" s="26">
        <f t="shared" si="103"/>
        <v>0</v>
      </c>
      <c r="AK48" s="25">
        <f t="shared" si="73"/>
        <v>0</v>
      </c>
      <c r="AL48" s="26">
        <f t="shared" si="104"/>
        <v>0</v>
      </c>
      <c r="AM48" s="26">
        <f t="shared" si="104"/>
        <v>0</v>
      </c>
      <c r="AN48" s="25">
        <f t="shared" si="75"/>
        <v>0</v>
      </c>
      <c r="AO48" s="26">
        <f t="shared" si="105"/>
        <v>0</v>
      </c>
      <c r="AP48" s="26">
        <f t="shared" si="105"/>
        <v>0</v>
      </c>
      <c r="AQ48" s="25">
        <f t="shared" si="77"/>
        <v>0</v>
      </c>
      <c r="AR48" s="26">
        <f t="shared" si="106"/>
        <v>0</v>
      </c>
      <c r="AS48" s="26">
        <f t="shared" si="106"/>
        <v>0</v>
      </c>
      <c r="AT48" s="31">
        <f t="shared" si="107"/>
        <v>0</v>
      </c>
      <c r="AU48" s="32"/>
      <c r="AV48" s="32"/>
      <c r="AW48" s="31">
        <f t="shared" si="108"/>
        <v>0</v>
      </c>
      <c r="AX48" s="32">
        <f t="shared" si="109"/>
        <v>0</v>
      </c>
      <c r="AY48" s="32">
        <f t="shared" si="109"/>
        <v>0</v>
      </c>
      <c r="AZ48" s="31">
        <f t="shared" si="110"/>
        <v>0</v>
      </c>
      <c r="BA48" s="32"/>
      <c r="BB48" s="32"/>
      <c r="BC48" s="31">
        <f t="shared" si="111"/>
        <v>0</v>
      </c>
      <c r="BD48" s="32"/>
      <c r="BE48" s="32"/>
      <c r="BF48" s="31">
        <f t="shared" si="112"/>
        <v>0</v>
      </c>
      <c r="BG48" s="32"/>
      <c r="BH48" s="32"/>
      <c r="BI48" s="31">
        <f t="shared" si="113"/>
        <v>0</v>
      </c>
      <c r="BJ48" s="32"/>
      <c r="BK48" s="32"/>
      <c r="BL48" s="32">
        <f t="shared" si="114"/>
        <v>0</v>
      </c>
      <c r="BM48" s="32"/>
      <c r="BN48" s="32"/>
      <c r="BO48" s="32"/>
      <c r="BP48" s="32"/>
      <c r="BQ48" s="26"/>
    </row>
    <row r="49" spans="1:69" ht="27.75">
      <c r="A49" s="22">
        <v>38</v>
      </c>
      <c r="B49" s="23" t="s">
        <v>116</v>
      </c>
      <c r="C49" s="24"/>
      <c r="D49" s="25"/>
      <c r="E49" s="26"/>
      <c r="F49" s="26"/>
      <c r="G49" s="27"/>
      <c r="H49" s="28"/>
      <c r="I49" s="28"/>
      <c r="J49" s="27">
        <f t="shared" si="96"/>
        <v>0</v>
      </c>
      <c r="K49" s="28">
        <f>[4]V_МО_21!BF57</f>
        <v>0</v>
      </c>
      <c r="L49" s="28">
        <f>[4]V_МО_21!BG57</f>
        <v>0</v>
      </c>
      <c r="M49" s="27"/>
      <c r="N49" s="28">
        <f>ROUND('[4]1_кв_21'!BF57+'[4]2_кв_21'!BF57/3*2,0)</f>
        <v>0</v>
      </c>
      <c r="O49" s="28">
        <f>ROUND('[4]1_кв_21'!BG57+'[4]2_кв_21'!BG57/3*2,0)</f>
        <v>0</v>
      </c>
      <c r="P49" s="27"/>
      <c r="Q49" s="28">
        <f>[5]Итого!BF57+T49</f>
        <v>0</v>
      </c>
      <c r="R49" s="28">
        <f>[5]Итого!BG57+U49</f>
        <v>0</v>
      </c>
      <c r="S49" s="27"/>
      <c r="T49" s="28">
        <f>[6]Итого!BF57</f>
        <v>0</v>
      </c>
      <c r="U49" s="28">
        <f>[6]Итого!BG57</f>
        <v>0</v>
      </c>
      <c r="V49" s="27"/>
      <c r="W49" s="28">
        <v>0</v>
      </c>
      <c r="X49" s="28">
        <v>0</v>
      </c>
      <c r="Y49" s="29">
        <f t="shared" si="17"/>
        <v>0</v>
      </c>
      <c r="Z49" s="30">
        <f t="shared" si="17"/>
        <v>0</v>
      </c>
      <c r="AA49" s="30">
        <f t="shared" si="17"/>
        <v>0</v>
      </c>
      <c r="AB49" s="25">
        <f t="shared" si="100"/>
        <v>0</v>
      </c>
      <c r="AC49" s="26">
        <f t="shared" si="101"/>
        <v>0</v>
      </c>
      <c r="AD49" s="26">
        <f t="shared" si="101"/>
        <v>0</v>
      </c>
      <c r="AE49" s="25">
        <f t="shared" si="69"/>
        <v>0</v>
      </c>
      <c r="AF49" s="26">
        <f t="shared" si="102"/>
        <v>0</v>
      </c>
      <c r="AG49" s="26">
        <f t="shared" si="102"/>
        <v>0</v>
      </c>
      <c r="AH49" s="25">
        <f t="shared" si="71"/>
        <v>0</v>
      </c>
      <c r="AI49" s="26">
        <f t="shared" si="103"/>
        <v>0</v>
      </c>
      <c r="AJ49" s="26">
        <f t="shared" si="103"/>
        <v>0</v>
      </c>
      <c r="AK49" s="25">
        <f t="shared" si="73"/>
        <v>0</v>
      </c>
      <c r="AL49" s="26">
        <f t="shared" si="104"/>
        <v>0</v>
      </c>
      <c r="AM49" s="26">
        <f t="shared" si="104"/>
        <v>0</v>
      </c>
      <c r="AN49" s="25">
        <f t="shared" si="75"/>
        <v>0</v>
      </c>
      <c r="AO49" s="26">
        <f t="shared" si="105"/>
        <v>0</v>
      </c>
      <c r="AP49" s="26">
        <f t="shared" si="105"/>
        <v>0</v>
      </c>
      <c r="AQ49" s="25">
        <f t="shared" si="77"/>
        <v>0</v>
      </c>
      <c r="AR49" s="26">
        <f t="shared" si="106"/>
        <v>0</v>
      </c>
      <c r="AS49" s="26">
        <f t="shared" si="106"/>
        <v>0</v>
      </c>
      <c r="AT49" s="31">
        <f t="shared" si="107"/>
        <v>0</v>
      </c>
      <c r="AU49" s="32"/>
      <c r="AV49" s="32"/>
      <c r="AW49" s="31">
        <f t="shared" si="108"/>
        <v>0</v>
      </c>
      <c r="AX49" s="32">
        <f t="shared" si="109"/>
        <v>0</v>
      </c>
      <c r="AY49" s="32">
        <f t="shared" si="109"/>
        <v>0</v>
      </c>
      <c r="AZ49" s="31">
        <f t="shared" si="110"/>
        <v>0</v>
      </c>
      <c r="BA49" s="32"/>
      <c r="BB49" s="32"/>
      <c r="BC49" s="31">
        <f t="shared" si="111"/>
        <v>0</v>
      </c>
      <c r="BD49" s="32"/>
      <c r="BE49" s="32"/>
      <c r="BF49" s="31">
        <f t="shared" si="112"/>
        <v>0</v>
      </c>
      <c r="BG49" s="32"/>
      <c r="BH49" s="32"/>
      <c r="BI49" s="31">
        <f t="shared" si="113"/>
        <v>0</v>
      </c>
      <c r="BJ49" s="32"/>
      <c r="BK49" s="32"/>
      <c r="BL49" s="32">
        <f t="shared" si="114"/>
        <v>0</v>
      </c>
      <c r="BM49" s="32"/>
      <c r="BN49" s="32"/>
      <c r="BO49" s="32"/>
      <c r="BP49" s="32"/>
      <c r="BQ49" s="26"/>
    </row>
    <row r="50" spans="1:69" ht="27.75">
      <c r="A50" s="22">
        <v>39</v>
      </c>
      <c r="B50" s="23" t="s">
        <v>117</v>
      </c>
      <c r="C50" s="24"/>
      <c r="D50" s="25"/>
      <c r="E50" s="26"/>
      <c r="F50" s="26"/>
      <c r="G50" s="27"/>
      <c r="H50" s="28"/>
      <c r="I50" s="28"/>
      <c r="J50" s="27">
        <f t="shared" si="96"/>
        <v>0</v>
      </c>
      <c r="K50" s="28">
        <f>[4]V_МО_21!BF58</f>
        <v>0</v>
      </c>
      <c r="L50" s="28">
        <f>[4]V_МО_21!BG58</f>
        <v>0</v>
      </c>
      <c r="M50" s="27">
        <v>0</v>
      </c>
      <c r="N50" s="28">
        <f>ROUND('[4]1_кв_21'!BF58+'[4]2_кв_21'!BF58/3*2,0)</f>
        <v>0</v>
      </c>
      <c r="O50" s="28">
        <f>ROUND('[4]1_кв_21'!BG58+'[4]2_кв_21'!BG58/3*2,0)</f>
        <v>0</v>
      </c>
      <c r="P50" s="27">
        <v>0</v>
      </c>
      <c r="Q50" s="28">
        <f>[5]Итого!BF58+T50</f>
        <v>0</v>
      </c>
      <c r="R50" s="28">
        <f>[5]Итого!BG58+U50</f>
        <v>0</v>
      </c>
      <c r="S50" s="27">
        <v>0</v>
      </c>
      <c r="T50" s="28">
        <f>[6]Итого!BF58</f>
        <v>0</v>
      </c>
      <c r="U50" s="28">
        <f>[6]Итого!BG58</f>
        <v>0</v>
      </c>
      <c r="V50" s="27">
        <v>0</v>
      </c>
      <c r="W50" s="28">
        <v>0</v>
      </c>
      <c r="X50" s="28">
        <v>0</v>
      </c>
      <c r="Y50" s="29">
        <f t="shared" si="17"/>
        <v>0</v>
      </c>
      <c r="Z50" s="30">
        <f t="shared" si="17"/>
        <v>0</v>
      </c>
      <c r="AA50" s="30">
        <f t="shared" si="17"/>
        <v>0</v>
      </c>
      <c r="AB50" s="25">
        <f t="shared" si="100"/>
        <v>0</v>
      </c>
      <c r="AC50" s="26">
        <f t="shared" si="101"/>
        <v>0</v>
      </c>
      <c r="AD50" s="26">
        <f t="shared" si="101"/>
        <v>0</v>
      </c>
      <c r="AE50" s="25">
        <f t="shared" si="69"/>
        <v>0</v>
      </c>
      <c r="AF50" s="26">
        <f t="shared" si="102"/>
        <v>0</v>
      </c>
      <c r="AG50" s="26">
        <f t="shared" si="102"/>
        <v>0</v>
      </c>
      <c r="AH50" s="25">
        <f t="shared" si="71"/>
        <v>0</v>
      </c>
      <c r="AI50" s="26">
        <f t="shared" si="103"/>
        <v>0</v>
      </c>
      <c r="AJ50" s="26">
        <f t="shared" si="103"/>
        <v>0</v>
      </c>
      <c r="AK50" s="25">
        <f t="shared" si="73"/>
        <v>0</v>
      </c>
      <c r="AL50" s="26">
        <f t="shared" si="104"/>
        <v>0</v>
      </c>
      <c r="AM50" s="26">
        <f t="shared" si="104"/>
        <v>0</v>
      </c>
      <c r="AN50" s="25">
        <f t="shared" si="75"/>
        <v>0</v>
      </c>
      <c r="AO50" s="26">
        <f t="shared" si="105"/>
        <v>0</v>
      </c>
      <c r="AP50" s="26">
        <f t="shared" si="105"/>
        <v>0</v>
      </c>
      <c r="AQ50" s="25">
        <f t="shared" si="77"/>
        <v>0</v>
      </c>
      <c r="AR50" s="26">
        <f t="shared" si="106"/>
        <v>0</v>
      </c>
      <c r="AS50" s="26">
        <f t="shared" si="106"/>
        <v>0</v>
      </c>
      <c r="AT50" s="31">
        <f t="shared" si="107"/>
        <v>0</v>
      </c>
      <c r="AU50" s="32"/>
      <c r="AV50" s="32"/>
      <c r="AW50" s="31">
        <f t="shared" si="108"/>
        <v>0</v>
      </c>
      <c r="AX50" s="32">
        <f t="shared" si="109"/>
        <v>0</v>
      </c>
      <c r="AY50" s="32">
        <f t="shared" si="109"/>
        <v>0</v>
      </c>
      <c r="AZ50" s="31">
        <f t="shared" si="110"/>
        <v>0</v>
      </c>
      <c r="BA50" s="32"/>
      <c r="BB50" s="32"/>
      <c r="BC50" s="31">
        <f t="shared" si="111"/>
        <v>0</v>
      </c>
      <c r="BD50" s="32"/>
      <c r="BE50" s="32"/>
      <c r="BF50" s="31">
        <f t="shared" si="112"/>
        <v>0</v>
      </c>
      <c r="BG50" s="32"/>
      <c r="BH50" s="32"/>
      <c r="BI50" s="31">
        <f t="shared" si="113"/>
        <v>0</v>
      </c>
      <c r="BJ50" s="32"/>
      <c r="BK50" s="32"/>
      <c r="BL50" s="32">
        <f t="shared" si="114"/>
        <v>0</v>
      </c>
      <c r="BM50" s="32"/>
      <c r="BN50" s="32"/>
      <c r="BO50" s="32"/>
      <c r="BP50" s="32"/>
      <c r="BQ50" s="26"/>
    </row>
    <row r="51" spans="1:69" ht="40.5">
      <c r="A51" s="44"/>
      <c r="B51" s="45" t="s">
        <v>118</v>
      </c>
      <c r="C51" s="52"/>
      <c r="D51" s="47">
        <f t="shared" ref="D51:I51" si="115">SUM(D26:D49)</f>
        <v>0</v>
      </c>
      <c r="E51" s="47">
        <f t="shared" si="115"/>
        <v>0</v>
      </c>
      <c r="F51" s="47">
        <f t="shared" si="115"/>
        <v>0</v>
      </c>
      <c r="G51" s="48" t="e">
        <f t="shared" si="115"/>
        <v>#REF!</v>
      </c>
      <c r="H51" s="48" t="e">
        <f t="shared" si="115"/>
        <v>#REF!</v>
      </c>
      <c r="I51" s="48" t="e">
        <f t="shared" si="115"/>
        <v>#REF!</v>
      </c>
      <c r="J51" s="48">
        <f>SUM(J26:J50)</f>
        <v>0</v>
      </c>
      <c r="K51" s="48">
        <f t="shared" ref="K51:U51" si="116">SUM(K26:K50)</f>
        <v>0</v>
      </c>
      <c r="L51" s="48">
        <f t="shared" si="116"/>
        <v>0</v>
      </c>
      <c r="M51" s="48">
        <f t="shared" si="116"/>
        <v>0</v>
      </c>
      <c r="N51" s="48">
        <f t="shared" si="116"/>
        <v>0</v>
      </c>
      <c r="O51" s="48">
        <f t="shared" si="116"/>
        <v>0</v>
      </c>
      <c r="P51" s="48">
        <f t="shared" si="116"/>
        <v>0</v>
      </c>
      <c r="Q51" s="48">
        <f t="shared" si="116"/>
        <v>0</v>
      </c>
      <c r="R51" s="48">
        <f t="shared" si="116"/>
        <v>0</v>
      </c>
      <c r="S51" s="48">
        <f t="shared" si="116"/>
        <v>0</v>
      </c>
      <c r="T51" s="48">
        <f t="shared" si="116"/>
        <v>0</v>
      </c>
      <c r="U51" s="48">
        <f t="shared" si="116"/>
        <v>0</v>
      </c>
      <c r="V51" s="48">
        <v>0</v>
      </c>
      <c r="W51" s="48">
        <v>0</v>
      </c>
      <c r="X51" s="48">
        <v>0</v>
      </c>
      <c r="Y51" s="49">
        <f t="shared" si="17"/>
        <v>0</v>
      </c>
      <c r="Z51" s="49">
        <f t="shared" si="17"/>
        <v>0</v>
      </c>
      <c r="AA51" s="49">
        <f t="shared" si="17"/>
        <v>0</v>
      </c>
      <c r="AB51" s="47">
        <f>SUM(AB26:AB49)</f>
        <v>0</v>
      </c>
      <c r="AC51" s="47">
        <f t="shared" ref="AC51:AG51" si="117">SUM(AC26:AC49)</f>
        <v>0</v>
      </c>
      <c r="AD51" s="47">
        <f t="shared" si="117"/>
        <v>0</v>
      </c>
      <c r="AE51" s="47">
        <f t="shared" si="117"/>
        <v>0</v>
      </c>
      <c r="AF51" s="47">
        <f t="shared" si="117"/>
        <v>0</v>
      </c>
      <c r="AG51" s="47">
        <f t="shared" si="117"/>
        <v>0</v>
      </c>
      <c r="AH51" s="47">
        <f t="shared" si="71"/>
        <v>0</v>
      </c>
      <c r="AI51" s="47">
        <f>SUM(AI26:AI48)</f>
        <v>0</v>
      </c>
      <c r="AJ51" s="47">
        <f>SUM(AJ26:AJ48)</f>
        <v>0</v>
      </c>
      <c r="AK51" s="47">
        <f t="shared" si="73"/>
        <v>0</v>
      </c>
      <c r="AL51" s="47">
        <f>SUM(AL26:AL48)</f>
        <v>0</v>
      </c>
      <c r="AM51" s="47">
        <f>SUM(AM26:AM48)</f>
        <v>0</v>
      </c>
      <c r="AN51" s="47">
        <f t="shared" si="75"/>
        <v>0</v>
      </c>
      <c r="AO51" s="47">
        <f>SUM(AO26:AO48)</f>
        <v>0</v>
      </c>
      <c r="AP51" s="47">
        <f>SUM(AP26:AP48)</f>
        <v>0</v>
      </c>
      <c r="AQ51" s="47">
        <f t="shared" si="77"/>
        <v>0</v>
      </c>
      <c r="AR51" s="47">
        <f>SUM(AR26:AR48)</f>
        <v>0</v>
      </c>
      <c r="AS51" s="47">
        <f>SUM(AS26:AS48)</f>
        <v>0</v>
      </c>
      <c r="AT51" s="50">
        <f>SUM(AT26:AT49)</f>
        <v>0</v>
      </c>
      <c r="AU51" s="50">
        <f>SUM(AU26:AU48)</f>
        <v>0</v>
      </c>
      <c r="AV51" s="50">
        <f>SUM(AV26:AV48)</f>
        <v>0</v>
      </c>
      <c r="AW51" s="50">
        <f>SUM(AW26:AW49)</f>
        <v>0</v>
      </c>
      <c r="AX51" s="50">
        <f t="shared" ref="AX51:BE51" si="118">SUM(AX26:AX49)</f>
        <v>0</v>
      </c>
      <c r="AY51" s="50">
        <f t="shared" si="118"/>
        <v>0</v>
      </c>
      <c r="AZ51" s="50">
        <f t="shared" si="118"/>
        <v>0</v>
      </c>
      <c r="BA51" s="50">
        <f t="shared" si="118"/>
        <v>0</v>
      </c>
      <c r="BB51" s="50">
        <f t="shared" si="118"/>
        <v>0</v>
      </c>
      <c r="BC51" s="50">
        <f t="shared" si="118"/>
        <v>0</v>
      </c>
      <c r="BD51" s="50">
        <f t="shared" si="118"/>
        <v>0</v>
      </c>
      <c r="BE51" s="50">
        <f t="shared" si="118"/>
        <v>0</v>
      </c>
      <c r="BF51" s="50">
        <f>SUM(BF26:BF49)</f>
        <v>0</v>
      </c>
      <c r="BG51" s="50">
        <f t="shared" ref="BG51:BH51" si="119">SUM(BG26:BG49)</f>
        <v>0</v>
      </c>
      <c r="BH51" s="50">
        <f t="shared" si="119"/>
        <v>0</v>
      </c>
      <c r="BI51" s="50">
        <f>SUM(BI26:BI49)</f>
        <v>0</v>
      </c>
      <c r="BJ51" s="50">
        <f>SUM(BJ26:BJ49)</f>
        <v>0</v>
      </c>
      <c r="BK51" s="50">
        <f t="shared" ref="BK51" si="120">SUM(BK26:BK49)</f>
        <v>0</v>
      </c>
      <c r="BL51" s="50">
        <f t="shared" ref="BL51:BP51" si="121">SUM(BL26:BL48)</f>
        <v>0</v>
      </c>
      <c r="BM51" s="50">
        <f t="shared" si="121"/>
        <v>0</v>
      </c>
      <c r="BN51" s="50">
        <f t="shared" si="121"/>
        <v>0</v>
      </c>
      <c r="BO51" s="50">
        <f t="shared" si="121"/>
        <v>0</v>
      </c>
      <c r="BP51" s="50">
        <f t="shared" si="121"/>
        <v>0</v>
      </c>
      <c r="BQ51" s="47"/>
    </row>
    <row r="52" spans="1:69" s="51" customFormat="1" ht="27">
      <c r="A52" s="44"/>
      <c r="B52" s="45" t="s">
        <v>119</v>
      </c>
      <c r="C52" s="53"/>
      <c r="D52" s="47">
        <f t="shared" ref="D52:D62" si="122">E52+F52</f>
        <v>2111</v>
      </c>
      <c r="E52" s="47">
        <f>E51+E25+E21+E14</f>
        <v>1591</v>
      </c>
      <c r="F52" s="47">
        <f>F51+F25+F21+F14</f>
        <v>520</v>
      </c>
      <c r="G52" s="48" t="e">
        <f>G14+G21+G25+G51</f>
        <v>#REF!</v>
      </c>
      <c r="H52" s="48" t="e">
        <f>H14+H21+H25+H51</f>
        <v>#REF!</v>
      </c>
      <c r="I52" s="48" t="e">
        <f>I14+I21+I25+I51</f>
        <v>#REF!</v>
      </c>
      <c r="J52" s="48">
        <f>J14+J21+J25+J51</f>
        <v>2842</v>
      </c>
      <c r="K52" s="48">
        <f t="shared" ref="K52:U52" si="123">K14+K21+K25+K51</f>
        <v>1059</v>
      </c>
      <c r="L52" s="48">
        <f t="shared" si="123"/>
        <v>1783</v>
      </c>
      <c r="M52" s="48">
        <f t="shared" si="123"/>
        <v>1042</v>
      </c>
      <c r="N52" s="48">
        <f t="shared" si="123"/>
        <v>467</v>
      </c>
      <c r="O52" s="48">
        <f t="shared" si="123"/>
        <v>575</v>
      </c>
      <c r="P52" s="48">
        <f t="shared" si="123"/>
        <v>607</v>
      </c>
      <c r="Q52" s="48">
        <f t="shared" si="123"/>
        <v>371</v>
      </c>
      <c r="R52" s="48">
        <f t="shared" si="123"/>
        <v>236</v>
      </c>
      <c r="S52" s="48">
        <f t="shared" si="123"/>
        <v>0</v>
      </c>
      <c r="T52" s="48">
        <f>T14+T21+T25+T51</f>
        <v>0</v>
      </c>
      <c r="U52" s="48">
        <f t="shared" si="123"/>
        <v>0</v>
      </c>
      <c r="V52" s="48">
        <v>1434</v>
      </c>
      <c r="W52" s="48">
        <v>1048</v>
      </c>
      <c r="X52" s="48">
        <v>386</v>
      </c>
      <c r="Y52" s="49">
        <f t="shared" si="17"/>
        <v>58.25</v>
      </c>
      <c r="Z52" s="49">
        <f t="shared" si="17"/>
        <v>79.44</v>
      </c>
      <c r="AA52" s="49">
        <f t="shared" si="17"/>
        <v>41.04</v>
      </c>
      <c r="AB52" s="47">
        <f>AB14+AB21+AB25+AB51</f>
        <v>-435</v>
      </c>
      <c r="AC52" s="47">
        <f>AC14+AC21+AC25+AC51</f>
        <v>-96</v>
      </c>
      <c r="AD52" s="47">
        <f>AD14+AD21+AD25+AD51</f>
        <v>-339</v>
      </c>
      <c r="AE52" s="47">
        <f t="shared" ref="AE52:AE83" si="124">SUM(AF52:AG52)</f>
        <v>17</v>
      </c>
      <c r="AF52" s="47">
        <f t="shared" ref="AF52:AS52" si="125">AF51+AF25+AF21+AF14</f>
        <v>17</v>
      </c>
      <c r="AG52" s="47">
        <f t="shared" si="125"/>
        <v>0</v>
      </c>
      <c r="AH52" s="47">
        <f t="shared" si="125"/>
        <v>-452</v>
      </c>
      <c r="AI52" s="47">
        <f t="shared" si="125"/>
        <v>-113</v>
      </c>
      <c r="AJ52" s="47">
        <f t="shared" si="125"/>
        <v>-339</v>
      </c>
      <c r="AK52" s="47">
        <f t="shared" si="125"/>
        <v>122</v>
      </c>
      <c r="AL52" s="47">
        <f t="shared" si="125"/>
        <v>75</v>
      </c>
      <c r="AM52" s="47">
        <f t="shared" si="125"/>
        <v>47</v>
      </c>
      <c r="AN52" s="47">
        <f t="shared" si="125"/>
        <v>2235</v>
      </c>
      <c r="AO52" s="47">
        <f t="shared" si="125"/>
        <v>688</v>
      </c>
      <c r="AP52" s="47">
        <f t="shared" si="125"/>
        <v>1547</v>
      </c>
      <c r="AQ52" s="47">
        <f t="shared" si="125"/>
        <v>404.8</v>
      </c>
      <c r="AR52" s="47">
        <f t="shared" si="125"/>
        <v>114.3</v>
      </c>
      <c r="AS52" s="47">
        <f t="shared" si="125"/>
        <v>290.5</v>
      </c>
      <c r="AT52" s="50">
        <f>AT51+AT25+AT21+AT14</f>
        <v>-139</v>
      </c>
      <c r="AU52" s="50">
        <f>AU51+AU25+AU21+AU14</f>
        <v>182</v>
      </c>
      <c r="AV52" s="50">
        <f>AV51+AV25+AV21+AV14</f>
        <v>-321</v>
      </c>
      <c r="AW52" s="50">
        <f>AW51+AW25+AW21+AW14</f>
        <v>0</v>
      </c>
      <c r="AX52" s="50">
        <f t="shared" ref="AX52:BE52" si="126">AX51+AX25+AX21+AX14</f>
        <v>0</v>
      </c>
      <c r="AY52" s="50">
        <f t="shared" si="126"/>
        <v>0</v>
      </c>
      <c r="AZ52" s="50">
        <f t="shared" si="126"/>
        <v>0</v>
      </c>
      <c r="BA52" s="50">
        <f t="shared" si="126"/>
        <v>0</v>
      </c>
      <c r="BB52" s="50">
        <f t="shared" si="126"/>
        <v>0</v>
      </c>
      <c r="BC52" s="50">
        <f t="shared" si="126"/>
        <v>0</v>
      </c>
      <c r="BD52" s="50">
        <f t="shared" si="126"/>
        <v>0</v>
      </c>
      <c r="BE52" s="50">
        <f t="shared" si="126"/>
        <v>0</v>
      </c>
      <c r="BF52" s="50">
        <f>BF51+BF25+BF21+BF14</f>
        <v>0</v>
      </c>
      <c r="BG52" s="50">
        <f t="shared" ref="BG52:BH52" si="127">BG51+BG25+BG21+BG14</f>
        <v>0</v>
      </c>
      <c r="BH52" s="50">
        <f t="shared" si="127"/>
        <v>0</v>
      </c>
      <c r="BI52" s="50">
        <f>BI51+BI25+BI21+BI14</f>
        <v>0</v>
      </c>
      <c r="BJ52" s="50">
        <f t="shared" ref="BJ52:BP52" si="128">BJ51+BJ25+BJ21+BJ14</f>
        <v>0</v>
      </c>
      <c r="BK52" s="50">
        <f t="shared" si="128"/>
        <v>0</v>
      </c>
      <c r="BL52" s="50">
        <f t="shared" si="128"/>
        <v>0</v>
      </c>
      <c r="BM52" s="50">
        <f t="shared" si="128"/>
        <v>0</v>
      </c>
      <c r="BN52" s="50">
        <f t="shared" si="128"/>
        <v>0</v>
      </c>
      <c r="BO52" s="50">
        <f t="shared" si="128"/>
        <v>0</v>
      </c>
      <c r="BP52" s="50">
        <f t="shared" si="128"/>
        <v>0</v>
      </c>
      <c r="BQ52" s="47"/>
    </row>
    <row r="53" spans="1:69" ht="27.75">
      <c r="A53" s="22">
        <v>40</v>
      </c>
      <c r="B53" s="23" t="s">
        <v>120</v>
      </c>
      <c r="C53" s="54">
        <v>180</v>
      </c>
      <c r="D53" s="25">
        <f t="shared" si="122"/>
        <v>0</v>
      </c>
      <c r="E53" s="26">
        <f>'[3]предыдущий протокол'!BG56</f>
        <v>0</v>
      </c>
      <c r="F53" s="26">
        <f>'[3]предыдущий протокол'!BH56</f>
        <v>0</v>
      </c>
      <c r="G53" s="27" t="e">
        <f t="shared" ref="G53:G62" si="129">H53+I53</f>
        <v>#REF!</v>
      </c>
      <c r="H53" s="28" t="e">
        <f>#REF!-E53</f>
        <v>#REF!</v>
      </c>
      <c r="I53" s="28" t="e">
        <f>#REF!-F53</f>
        <v>#REF!</v>
      </c>
      <c r="J53" s="27">
        <f>K53+L53</f>
        <v>0</v>
      </c>
      <c r="K53" s="28">
        <f>[4]V_МО_21!BF61</f>
        <v>0</v>
      </c>
      <c r="L53" s="28">
        <f>[4]V_МО_21!BG61</f>
        <v>0</v>
      </c>
      <c r="M53" s="27">
        <f t="shared" ref="M53:M62" si="130">N53+O53</f>
        <v>0</v>
      </c>
      <c r="N53" s="28">
        <f>ROUND('[4]1_кв_21'!BF61+'[4]2_кв_21'!BF61/3*2,0)</f>
        <v>0</v>
      </c>
      <c r="O53" s="28">
        <f>ROUND('[4]1_кв_21'!BG61+'[4]2_кв_21'!BG61/3*2,0)</f>
        <v>0</v>
      </c>
      <c r="P53" s="27">
        <f t="shared" ref="P53:P62" si="131">Q53+R53</f>
        <v>0</v>
      </c>
      <c r="Q53" s="28">
        <f>[5]Итого!BF61+T53</f>
        <v>0</v>
      </c>
      <c r="R53" s="28">
        <f>[5]Итого!BG61+U53</f>
        <v>0</v>
      </c>
      <c r="S53" s="27">
        <f t="shared" ref="S53:S62" si="132">T53+U53</f>
        <v>0</v>
      </c>
      <c r="T53" s="28">
        <f>[6]Итого!BF61</f>
        <v>0</v>
      </c>
      <c r="U53" s="28">
        <f>[6]Итого!BG61</f>
        <v>0</v>
      </c>
      <c r="V53" s="27">
        <v>0</v>
      </c>
      <c r="W53" s="28">
        <v>0</v>
      </c>
      <c r="X53" s="28">
        <v>0</v>
      </c>
      <c r="Y53" s="29">
        <f t="shared" si="17"/>
        <v>0</v>
      </c>
      <c r="Z53" s="30">
        <f t="shared" si="17"/>
        <v>0</v>
      </c>
      <c r="AA53" s="30">
        <f t="shared" si="17"/>
        <v>0</v>
      </c>
      <c r="AB53" s="25">
        <f>AD53+AC53</f>
        <v>0</v>
      </c>
      <c r="AC53" s="26">
        <f t="shared" ref="AC53:AD53" si="133">Q53-N53</f>
        <v>0</v>
      </c>
      <c r="AD53" s="26">
        <f t="shared" si="133"/>
        <v>0</v>
      </c>
      <c r="AE53" s="25">
        <f t="shared" si="124"/>
        <v>0</v>
      </c>
      <c r="AF53" s="26">
        <f>IFERROR(IF(AC53&gt;0,AC53,0),0)</f>
        <v>0</v>
      </c>
      <c r="AG53" s="26">
        <f>IFERROR(IF(AD53&gt;0,AD53,0),0)</f>
        <v>0</v>
      </c>
      <c r="AH53" s="25">
        <f>SUM(AI53:AJ53)</f>
        <v>0</v>
      </c>
      <c r="AI53" s="26">
        <f>IFERROR(IF(AC53&lt;0,AC53,0),0)</f>
        <v>0</v>
      </c>
      <c r="AJ53" s="26">
        <f>IFERROR(IF(AD53&lt;0,AD53,0),0)</f>
        <v>0</v>
      </c>
      <c r="AK53" s="25">
        <f>SUM(AL53:AM53)</f>
        <v>0</v>
      </c>
      <c r="AL53" s="26">
        <f>ROUND(Q53/$AL$101,0)</f>
        <v>0</v>
      </c>
      <c r="AM53" s="26">
        <f>ROUND(R53/$AL$101,0)</f>
        <v>0</v>
      </c>
      <c r="AN53" s="25">
        <f>SUM(AO53:AP53)</f>
        <v>0</v>
      </c>
      <c r="AO53" s="26">
        <f t="shared" ref="AO53:AP53" si="134">K53-Q53</f>
        <v>0</v>
      </c>
      <c r="AP53" s="26">
        <f t="shared" si="134"/>
        <v>0</v>
      </c>
      <c r="AQ53" s="25">
        <f>SUM(AR53:AS53)</f>
        <v>0</v>
      </c>
      <c r="AR53" s="26">
        <f t="shared" ref="AR53:AS53" si="135">IFERROR(ROUND((AO53/AL53),1),0)</f>
        <v>0</v>
      </c>
      <c r="AS53" s="26">
        <f t="shared" si="135"/>
        <v>0</v>
      </c>
      <c r="AT53" s="31">
        <f>AU53+AV53</f>
        <v>0</v>
      </c>
      <c r="AU53" s="32"/>
      <c r="AV53" s="32"/>
      <c r="AW53" s="31">
        <f>AX53+AY53</f>
        <v>0</v>
      </c>
      <c r="AX53" s="32">
        <f>BA53+BD53+BG53+BJ53</f>
        <v>0</v>
      </c>
      <c r="AY53" s="32">
        <f>BB53+BE53+BH53+BK53</f>
        <v>0</v>
      </c>
      <c r="AZ53" s="31">
        <f>BA53+BB53</f>
        <v>0</v>
      </c>
      <c r="BA53" s="32"/>
      <c r="BB53" s="32"/>
      <c r="BC53" s="31">
        <f>BD53+BE53</f>
        <v>0</v>
      </c>
      <c r="BD53" s="32"/>
      <c r="BE53" s="32"/>
      <c r="BF53" s="31">
        <f>BG53+BH53</f>
        <v>0</v>
      </c>
      <c r="BG53" s="32"/>
      <c r="BH53" s="32"/>
      <c r="BI53" s="31">
        <f>BJ53+BK53</f>
        <v>0</v>
      </c>
      <c r="BJ53" s="32"/>
      <c r="BK53" s="32"/>
      <c r="BL53" s="32">
        <f>SUM(BM53:BP53)</f>
        <v>0</v>
      </c>
      <c r="BM53" s="32"/>
      <c r="BN53" s="32"/>
      <c r="BO53" s="32"/>
      <c r="BP53" s="32"/>
      <c r="BQ53" s="26"/>
    </row>
    <row r="54" spans="1:69" ht="27">
      <c r="A54" s="44"/>
      <c r="B54" s="45" t="s">
        <v>121</v>
      </c>
      <c r="C54" s="55"/>
      <c r="D54" s="47">
        <f t="shared" si="122"/>
        <v>0</v>
      </c>
      <c r="E54" s="47">
        <f>E53</f>
        <v>0</v>
      </c>
      <c r="F54" s="47">
        <f>F53</f>
        <v>0</v>
      </c>
      <c r="G54" s="48" t="e">
        <f t="shared" ref="G54:I54" si="136">G53</f>
        <v>#REF!</v>
      </c>
      <c r="H54" s="48" t="e">
        <f t="shared" si="136"/>
        <v>#REF!</v>
      </c>
      <c r="I54" s="48" t="e">
        <f t="shared" si="136"/>
        <v>#REF!</v>
      </c>
      <c r="J54" s="48">
        <f>J53</f>
        <v>0</v>
      </c>
      <c r="K54" s="48">
        <f t="shared" ref="K54:X54" si="137">K53</f>
        <v>0</v>
      </c>
      <c r="L54" s="48">
        <f t="shared" si="137"/>
        <v>0</v>
      </c>
      <c r="M54" s="48">
        <f t="shared" si="137"/>
        <v>0</v>
      </c>
      <c r="N54" s="48">
        <f t="shared" si="137"/>
        <v>0</v>
      </c>
      <c r="O54" s="48">
        <f t="shared" si="137"/>
        <v>0</v>
      </c>
      <c r="P54" s="48">
        <f t="shared" si="137"/>
        <v>0</v>
      </c>
      <c r="Q54" s="48">
        <f t="shared" si="137"/>
        <v>0</v>
      </c>
      <c r="R54" s="48">
        <f t="shared" si="137"/>
        <v>0</v>
      </c>
      <c r="S54" s="48">
        <f t="shared" si="137"/>
        <v>0</v>
      </c>
      <c r="T54" s="48">
        <f t="shared" si="137"/>
        <v>0</v>
      </c>
      <c r="U54" s="48">
        <f t="shared" si="137"/>
        <v>0</v>
      </c>
      <c r="V54" s="48">
        <f t="shared" si="137"/>
        <v>0</v>
      </c>
      <c r="W54" s="48">
        <f t="shared" si="137"/>
        <v>0</v>
      </c>
      <c r="X54" s="48">
        <f t="shared" si="137"/>
        <v>0</v>
      </c>
      <c r="Y54" s="49">
        <f>IFERROR(ROUND(P54/M54*100,2),0)</f>
        <v>0</v>
      </c>
      <c r="Z54" s="49">
        <f t="shared" si="17"/>
        <v>0</v>
      </c>
      <c r="AA54" s="49">
        <f t="shared" si="17"/>
        <v>0</v>
      </c>
      <c r="AB54" s="47">
        <f>AB53</f>
        <v>0</v>
      </c>
      <c r="AC54" s="47">
        <f>AC53</f>
        <v>0</v>
      </c>
      <c r="AD54" s="47">
        <f>AD53</f>
        <v>0</v>
      </c>
      <c r="AE54" s="47">
        <f>SUM(AF54:AG54)</f>
        <v>17</v>
      </c>
      <c r="AF54" s="47">
        <f>AF52+AF53</f>
        <v>17</v>
      </c>
      <c r="AG54" s="47">
        <f t="shared" ref="AG54:AS54" si="138">AG52+AG53</f>
        <v>0</v>
      </c>
      <c r="AH54" s="47">
        <f t="shared" si="138"/>
        <v>-452</v>
      </c>
      <c r="AI54" s="47">
        <f t="shared" si="138"/>
        <v>-113</v>
      </c>
      <c r="AJ54" s="47">
        <f t="shared" si="138"/>
        <v>-339</v>
      </c>
      <c r="AK54" s="47">
        <f t="shared" si="138"/>
        <v>122</v>
      </c>
      <c r="AL54" s="47">
        <f t="shared" si="138"/>
        <v>75</v>
      </c>
      <c r="AM54" s="47">
        <f t="shared" si="138"/>
        <v>47</v>
      </c>
      <c r="AN54" s="47">
        <f t="shared" si="138"/>
        <v>2235</v>
      </c>
      <c r="AO54" s="47">
        <f t="shared" si="138"/>
        <v>688</v>
      </c>
      <c r="AP54" s="47">
        <f t="shared" si="138"/>
        <v>1547</v>
      </c>
      <c r="AQ54" s="47">
        <f t="shared" si="138"/>
        <v>404.8</v>
      </c>
      <c r="AR54" s="47">
        <f t="shared" si="138"/>
        <v>114.3</v>
      </c>
      <c r="AS54" s="47">
        <f t="shared" si="138"/>
        <v>290.5</v>
      </c>
      <c r="AT54" s="50">
        <f>AT52+AT53</f>
        <v>-139</v>
      </c>
      <c r="AU54" s="50">
        <f>AU52+AU53</f>
        <v>182</v>
      </c>
      <c r="AV54" s="50">
        <f>AV52+AV53</f>
        <v>-321</v>
      </c>
      <c r="AW54" s="50">
        <f>AW52+AW53</f>
        <v>0</v>
      </c>
      <c r="AX54" s="50">
        <f t="shared" ref="AX54:BE54" si="139">AX52+AX53</f>
        <v>0</v>
      </c>
      <c r="AY54" s="50">
        <f t="shared" si="139"/>
        <v>0</v>
      </c>
      <c r="AZ54" s="50">
        <f t="shared" si="139"/>
        <v>0</v>
      </c>
      <c r="BA54" s="50">
        <f t="shared" si="139"/>
        <v>0</v>
      </c>
      <c r="BB54" s="50">
        <f t="shared" si="139"/>
        <v>0</v>
      </c>
      <c r="BC54" s="50">
        <f t="shared" si="139"/>
        <v>0</v>
      </c>
      <c r="BD54" s="50">
        <f t="shared" si="139"/>
        <v>0</v>
      </c>
      <c r="BE54" s="50">
        <f t="shared" si="139"/>
        <v>0</v>
      </c>
      <c r="BF54" s="50">
        <f>BF52+BF53</f>
        <v>0</v>
      </c>
      <c r="BG54" s="50">
        <f t="shared" ref="BG54:BH54" si="140">BG52+BG53</f>
        <v>0</v>
      </c>
      <c r="BH54" s="50">
        <f t="shared" si="140"/>
        <v>0</v>
      </c>
      <c r="BI54" s="50">
        <f>BI52+BI53</f>
        <v>0</v>
      </c>
      <c r="BJ54" s="50">
        <f t="shared" ref="BJ54:BP54" si="141">BJ52+BJ53</f>
        <v>0</v>
      </c>
      <c r="BK54" s="50">
        <f t="shared" si="141"/>
        <v>0</v>
      </c>
      <c r="BL54" s="50">
        <f t="shared" si="141"/>
        <v>0</v>
      </c>
      <c r="BM54" s="50">
        <f t="shared" si="141"/>
        <v>0</v>
      </c>
      <c r="BN54" s="50">
        <f t="shared" si="141"/>
        <v>0</v>
      </c>
      <c r="BO54" s="50">
        <f t="shared" si="141"/>
        <v>0</v>
      </c>
      <c r="BP54" s="50">
        <f t="shared" si="141"/>
        <v>0</v>
      </c>
      <c r="BQ54" s="47"/>
    </row>
    <row r="55" spans="1:69" ht="27.75">
      <c r="A55" s="22">
        <v>41</v>
      </c>
      <c r="B55" s="23" t="s">
        <v>122</v>
      </c>
      <c r="C55" s="24" t="s">
        <v>123</v>
      </c>
      <c r="D55" s="25">
        <f t="shared" si="122"/>
        <v>0</v>
      </c>
      <c r="E55" s="26">
        <f>'[3]предыдущий протокол'!BG58</f>
        <v>0</v>
      </c>
      <c r="F55" s="26">
        <f>'[3]предыдущий протокол'!BH58</f>
        <v>0</v>
      </c>
      <c r="G55" s="27" t="e">
        <f t="shared" si="129"/>
        <v>#REF!</v>
      </c>
      <c r="H55" s="28" t="e">
        <f>#REF!-E55</f>
        <v>#REF!</v>
      </c>
      <c r="I55" s="28" t="e">
        <f>#REF!-F55</f>
        <v>#REF!</v>
      </c>
      <c r="J55" s="27">
        <f>K55+L55</f>
        <v>0</v>
      </c>
      <c r="K55" s="28">
        <f>[4]V_МО_21!BF63</f>
        <v>0</v>
      </c>
      <c r="L55" s="28">
        <f>[4]V_МО_21!BG63</f>
        <v>0</v>
      </c>
      <c r="M55" s="27">
        <f t="shared" si="130"/>
        <v>0</v>
      </c>
      <c r="N55" s="28">
        <f>ROUND('[4]1_кв_21'!BF63+'[4]2_кв_21'!BF63/3*2,0)</f>
        <v>0</v>
      </c>
      <c r="O55" s="28">
        <f>ROUND('[4]1_кв_21'!BG63+'[4]2_кв_21'!BG63/3*2,0)</f>
        <v>0</v>
      </c>
      <c r="P55" s="27">
        <f t="shared" si="131"/>
        <v>0</v>
      </c>
      <c r="Q55" s="28">
        <f>[5]Итого!BF63+T55</f>
        <v>0</v>
      </c>
      <c r="R55" s="28">
        <f>[5]Итого!BG63+U55</f>
        <v>0</v>
      </c>
      <c r="S55" s="27">
        <f t="shared" si="132"/>
        <v>0</v>
      </c>
      <c r="T55" s="28">
        <f>[6]Итого!BF63</f>
        <v>0</v>
      </c>
      <c r="U55" s="28">
        <f>[6]Итого!BG63</f>
        <v>0</v>
      </c>
      <c r="V55" s="27">
        <v>0</v>
      </c>
      <c r="W55" s="28">
        <v>0</v>
      </c>
      <c r="X55" s="28">
        <v>0</v>
      </c>
      <c r="Y55" s="29">
        <f t="shared" si="17"/>
        <v>0</v>
      </c>
      <c r="Z55" s="30">
        <f t="shared" si="17"/>
        <v>0</v>
      </c>
      <c r="AA55" s="30">
        <f t="shared" si="17"/>
        <v>0</v>
      </c>
      <c r="AB55" s="25">
        <f>AD55+AC55</f>
        <v>0</v>
      </c>
      <c r="AC55" s="26">
        <f t="shared" ref="AC55:AD55" si="142">Q55-N55</f>
        <v>0</v>
      </c>
      <c r="AD55" s="26">
        <f t="shared" si="142"/>
        <v>0</v>
      </c>
      <c r="AE55" s="25">
        <f t="shared" si="124"/>
        <v>0</v>
      </c>
      <c r="AF55" s="26">
        <f>IFERROR(IF(AC55&gt;0,AC55,0),0)</f>
        <v>0</v>
      </c>
      <c r="AG55" s="26">
        <f>IFERROR(IF(AD55&gt;0,AD55,0),0)</f>
        <v>0</v>
      </c>
      <c r="AH55" s="25">
        <f>SUM(AI55:AJ55)</f>
        <v>0</v>
      </c>
      <c r="AI55" s="26">
        <f>IFERROR(IF(AC55&lt;0,AC55,0),0)</f>
        <v>0</v>
      </c>
      <c r="AJ55" s="26">
        <f>IFERROR(IF(AD55&lt;0,AD55,0),0)</f>
        <v>0</v>
      </c>
      <c r="AK55" s="25">
        <f>SUM(AL55:AM55)</f>
        <v>0</v>
      </c>
      <c r="AL55" s="26">
        <f>ROUND(Q55/$AL$101,0)</f>
        <v>0</v>
      </c>
      <c r="AM55" s="26">
        <f>ROUND(R55/$AL$101,0)</f>
        <v>0</v>
      </c>
      <c r="AN55" s="25">
        <f>SUM(AO55:AP55)</f>
        <v>0</v>
      </c>
      <c r="AO55" s="26">
        <f t="shared" ref="AO55:AP55" si="143">K55-Q55</f>
        <v>0</v>
      </c>
      <c r="AP55" s="26">
        <f t="shared" si="143"/>
        <v>0</v>
      </c>
      <c r="AQ55" s="25">
        <f>SUM(AR55:AS55)</f>
        <v>0</v>
      </c>
      <c r="AR55" s="26">
        <f t="shared" ref="AR55:AS55" si="144">IFERROR(ROUND((AO55/AL55),1),0)</f>
        <v>0</v>
      </c>
      <c r="AS55" s="26">
        <f t="shared" si="144"/>
        <v>0</v>
      </c>
      <c r="AT55" s="31">
        <f>AU55+AV55</f>
        <v>0</v>
      </c>
      <c r="AU55" s="32"/>
      <c r="AV55" s="32"/>
      <c r="AW55" s="31">
        <f>AX55+AY55</f>
        <v>0</v>
      </c>
      <c r="AX55" s="32">
        <f>BA55+BD55+BG55+BJ55</f>
        <v>0</v>
      </c>
      <c r="AY55" s="32">
        <f>BB55+BE55+BH55+BK55</f>
        <v>0</v>
      </c>
      <c r="AZ55" s="31">
        <f>BA55+BB55</f>
        <v>0</v>
      </c>
      <c r="BA55" s="32"/>
      <c r="BB55" s="32"/>
      <c r="BC55" s="31">
        <f>BD55+BE55</f>
        <v>0</v>
      </c>
      <c r="BD55" s="32"/>
      <c r="BE55" s="32"/>
      <c r="BF55" s="31">
        <f>BG55+BH55</f>
        <v>0</v>
      </c>
      <c r="BG55" s="32"/>
      <c r="BH55" s="32"/>
      <c r="BI55" s="31">
        <f>BJ55+BK55</f>
        <v>0</v>
      </c>
      <c r="BJ55" s="32"/>
      <c r="BK55" s="32"/>
      <c r="BL55" s="32">
        <f>SUM(BM55:BP55)</f>
        <v>0</v>
      </c>
      <c r="BM55" s="32"/>
      <c r="BN55" s="32"/>
      <c r="BO55" s="32"/>
      <c r="BP55" s="32"/>
      <c r="BQ55" s="26"/>
    </row>
    <row r="56" spans="1:69" ht="27">
      <c r="A56" s="44">
        <v>42</v>
      </c>
      <c r="B56" s="45" t="s">
        <v>124</v>
      </c>
      <c r="C56" s="52"/>
      <c r="D56" s="47">
        <f t="shared" si="122"/>
        <v>0</v>
      </c>
      <c r="E56" s="47">
        <f>E55</f>
        <v>0</v>
      </c>
      <c r="F56" s="47">
        <f>F55</f>
        <v>0</v>
      </c>
      <c r="G56" s="48" t="e">
        <f t="shared" ref="G56:I56" si="145">G55</f>
        <v>#REF!</v>
      </c>
      <c r="H56" s="48" t="e">
        <f t="shared" si="145"/>
        <v>#REF!</v>
      </c>
      <c r="I56" s="48" t="e">
        <f t="shared" si="145"/>
        <v>#REF!</v>
      </c>
      <c r="J56" s="48">
        <f>J55</f>
        <v>0</v>
      </c>
      <c r="K56" s="48">
        <f t="shared" ref="K56:U56" si="146">K55</f>
        <v>0</v>
      </c>
      <c r="L56" s="48">
        <f t="shared" si="146"/>
        <v>0</v>
      </c>
      <c r="M56" s="48">
        <f t="shared" si="146"/>
        <v>0</v>
      </c>
      <c r="N56" s="48">
        <f t="shared" si="146"/>
        <v>0</v>
      </c>
      <c r="O56" s="48">
        <f t="shared" si="146"/>
        <v>0</v>
      </c>
      <c r="P56" s="48">
        <f t="shared" si="146"/>
        <v>0</v>
      </c>
      <c r="Q56" s="48">
        <f t="shared" si="146"/>
        <v>0</v>
      </c>
      <c r="R56" s="48">
        <f t="shared" si="146"/>
        <v>0</v>
      </c>
      <c r="S56" s="48">
        <f t="shared" si="146"/>
        <v>0</v>
      </c>
      <c r="T56" s="48">
        <f t="shared" si="146"/>
        <v>0</v>
      </c>
      <c r="U56" s="48">
        <f t="shared" si="146"/>
        <v>0</v>
      </c>
      <c r="V56" s="48">
        <v>0</v>
      </c>
      <c r="W56" s="48">
        <v>0</v>
      </c>
      <c r="X56" s="48">
        <v>0</v>
      </c>
      <c r="Y56" s="49">
        <f t="shared" si="17"/>
        <v>0</v>
      </c>
      <c r="Z56" s="49">
        <f t="shared" si="17"/>
        <v>0</v>
      </c>
      <c r="AA56" s="49">
        <f t="shared" si="17"/>
        <v>0</v>
      </c>
      <c r="AB56" s="47">
        <f>AB55</f>
        <v>0</v>
      </c>
      <c r="AC56" s="47">
        <f t="shared" ref="AC56:AD56" si="147">AC55</f>
        <v>0</v>
      </c>
      <c r="AD56" s="47">
        <f t="shared" si="147"/>
        <v>0</v>
      </c>
      <c r="AE56" s="47">
        <f t="shared" si="124"/>
        <v>0</v>
      </c>
      <c r="AF56" s="47">
        <f>AF55</f>
        <v>0</v>
      </c>
      <c r="AG56" s="47">
        <f t="shared" ref="AG56:AS56" si="148">AG55</f>
        <v>0</v>
      </c>
      <c r="AH56" s="47">
        <f t="shared" si="148"/>
        <v>0</v>
      </c>
      <c r="AI56" s="47">
        <f t="shared" si="148"/>
        <v>0</v>
      </c>
      <c r="AJ56" s="47">
        <f t="shared" si="148"/>
        <v>0</v>
      </c>
      <c r="AK56" s="47">
        <f t="shared" si="148"/>
        <v>0</v>
      </c>
      <c r="AL56" s="47">
        <f t="shared" si="148"/>
        <v>0</v>
      </c>
      <c r="AM56" s="47">
        <f t="shared" si="148"/>
        <v>0</v>
      </c>
      <c r="AN56" s="47">
        <f t="shared" si="148"/>
        <v>0</v>
      </c>
      <c r="AO56" s="47">
        <f t="shared" si="148"/>
        <v>0</v>
      </c>
      <c r="AP56" s="47">
        <f t="shared" si="148"/>
        <v>0</v>
      </c>
      <c r="AQ56" s="47">
        <f t="shared" si="148"/>
        <v>0</v>
      </c>
      <c r="AR56" s="47">
        <f t="shared" si="148"/>
        <v>0</v>
      </c>
      <c r="AS56" s="47">
        <f t="shared" si="148"/>
        <v>0</v>
      </c>
      <c r="AT56" s="50">
        <f>AT55</f>
        <v>0</v>
      </c>
      <c r="AU56" s="50">
        <f>AU55</f>
        <v>0</v>
      </c>
      <c r="AV56" s="50">
        <f>AV55</f>
        <v>0</v>
      </c>
      <c r="AW56" s="50">
        <f>AW55</f>
        <v>0</v>
      </c>
      <c r="AX56" s="50">
        <f t="shared" ref="AX56:BE56" si="149">AX55</f>
        <v>0</v>
      </c>
      <c r="AY56" s="50">
        <f t="shared" si="149"/>
        <v>0</v>
      </c>
      <c r="AZ56" s="50">
        <f t="shared" si="149"/>
        <v>0</v>
      </c>
      <c r="BA56" s="50">
        <f t="shared" si="149"/>
        <v>0</v>
      </c>
      <c r="BB56" s="50">
        <f t="shared" si="149"/>
        <v>0</v>
      </c>
      <c r="BC56" s="50">
        <f t="shared" si="149"/>
        <v>0</v>
      </c>
      <c r="BD56" s="50">
        <f t="shared" si="149"/>
        <v>0</v>
      </c>
      <c r="BE56" s="50">
        <f t="shared" si="149"/>
        <v>0</v>
      </c>
      <c r="BF56" s="50">
        <f>BF55</f>
        <v>0</v>
      </c>
      <c r="BG56" s="50">
        <f t="shared" ref="BG56:BH56" si="150">BG55</f>
        <v>0</v>
      </c>
      <c r="BH56" s="50">
        <f t="shared" si="150"/>
        <v>0</v>
      </c>
      <c r="BI56" s="50">
        <f>BI55</f>
        <v>0</v>
      </c>
      <c r="BJ56" s="50">
        <f t="shared" ref="BJ56:BP56" si="151">BJ55</f>
        <v>0</v>
      </c>
      <c r="BK56" s="50">
        <f t="shared" si="151"/>
        <v>0</v>
      </c>
      <c r="BL56" s="50">
        <f t="shared" si="151"/>
        <v>0</v>
      </c>
      <c r="BM56" s="50">
        <f t="shared" si="151"/>
        <v>0</v>
      </c>
      <c r="BN56" s="50">
        <f t="shared" si="151"/>
        <v>0</v>
      </c>
      <c r="BO56" s="50">
        <f t="shared" si="151"/>
        <v>0</v>
      </c>
      <c r="BP56" s="50">
        <f t="shared" si="151"/>
        <v>0</v>
      </c>
      <c r="BQ56" s="47"/>
    </row>
    <row r="57" spans="1:69" ht="27.75">
      <c r="A57" s="22">
        <v>42</v>
      </c>
      <c r="B57" s="23" t="s">
        <v>125</v>
      </c>
      <c r="C57" s="56">
        <v>48</v>
      </c>
      <c r="D57" s="25">
        <f t="shared" si="122"/>
        <v>0</v>
      </c>
      <c r="E57" s="26">
        <f>'[3]предыдущий протокол'!BG60</f>
        <v>0</v>
      </c>
      <c r="F57" s="26">
        <f>'[3]предыдущий протокол'!BH60</f>
        <v>0</v>
      </c>
      <c r="G57" s="27" t="e">
        <f t="shared" si="129"/>
        <v>#REF!</v>
      </c>
      <c r="H57" s="28" t="e">
        <f>#REF!-E57</f>
        <v>#REF!</v>
      </c>
      <c r="I57" s="28" t="e">
        <f>#REF!-F57</f>
        <v>#REF!</v>
      </c>
      <c r="J57" s="27">
        <f t="shared" ref="J57:J62" si="152">K57+L57</f>
        <v>0</v>
      </c>
      <c r="K57" s="28">
        <f>[4]V_МО_21!BF65</f>
        <v>0</v>
      </c>
      <c r="L57" s="28">
        <f>[4]V_МО_21!BG65</f>
        <v>0</v>
      </c>
      <c r="M57" s="27">
        <f t="shared" si="130"/>
        <v>0</v>
      </c>
      <c r="N57" s="28">
        <f>ROUND('[4]1_кв_21'!BF65+'[4]2_кв_21'!BF65/3*2,0)</f>
        <v>0</v>
      </c>
      <c r="O57" s="28">
        <f>ROUND('[4]1_кв_21'!BG65+'[4]2_кв_21'!BG65/3*2,0)</f>
        <v>0</v>
      </c>
      <c r="P57" s="27">
        <f t="shared" si="131"/>
        <v>0</v>
      </c>
      <c r="Q57" s="28">
        <f>[5]Итого!BF65+T57</f>
        <v>0</v>
      </c>
      <c r="R57" s="28">
        <f>[5]Итого!BG65+U57</f>
        <v>0</v>
      </c>
      <c r="S57" s="27">
        <f t="shared" si="132"/>
        <v>0</v>
      </c>
      <c r="T57" s="28">
        <f>[6]Итого!BF65</f>
        <v>0</v>
      </c>
      <c r="U57" s="28">
        <f>[6]Итого!BG65</f>
        <v>0</v>
      </c>
      <c r="V57" s="27">
        <v>0</v>
      </c>
      <c r="W57" s="28">
        <v>0</v>
      </c>
      <c r="X57" s="28">
        <v>0</v>
      </c>
      <c r="Y57" s="29">
        <f t="shared" si="17"/>
        <v>0</v>
      </c>
      <c r="Z57" s="30">
        <f t="shared" si="17"/>
        <v>0</v>
      </c>
      <c r="AA57" s="30">
        <f t="shared" si="17"/>
        <v>0</v>
      </c>
      <c r="AB57" s="25">
        <f t="shared" ref="AB57:AB62" si="153">AD57+AC57</f>
        <v>0</v>
      </c>
      <c r="AC57" s="26">
        <f t="shared" ref="AC57:AD62" si="154">Q57-N57</f>
        <v>0</v>
      </c>
      <c r="AD57" s="26">
        <f t="shared" si="154"/>
        <v>0</v>
      </c>
      <c r="AE57" s="25">
        <f t="shared" si="124"/>
        <v>0</v>
      </c>
      <c r="AF57" s="26">
        <f t="shared" ref="AF57:AG62" si="155">IFERROR(IF(AC57&gt;0,AC57,0),0)</f>
        <v>0</v>
      </c>
      <c r="AG57" s="26">
        <f t="shared" si="155"/>
        <v>0</v>
      </c>
      <c r="AH57" s="25">
        <f t="shared" ref="AH57:AH62" si="156">SUM(AI57:AJ57)</f>
        <v>0</v>
      </c>
      <c r="AI57" s="26">
        <f t="shared" ref="AI57:AJ62" si="157">IFERROR(IF(AC57&lt;0,AC57,0),0)</f>
        <v>0</v>
      </c>
      <c r="AJ57" s="26">
        <f t="shared" si="157"/>
        <v>0</v>
      </c>
      <c r="AK57" s="25">
        <f t="shared" ref="AK57:AK62" si="158">SUM(AL57:AM57)</f>
        <v>0</v>
      </c>
      <c r="AL57" s="26">
        <f t="shared" ref="AL57:AM62" si="159">ROUND(Q57/$AL$101,0)</f>
        <v>0</v>
      </c>
      <c r="AM57" s="26">
        <f t="shared" si="159"/>
        <v>0</v>
      </c>
      <c r="AN57" s="25">
        <f t="shared" ref="AN57:AN62" si="160">SUM(AO57:AP57)</f>
        <v>0</v>
      </c>
      <c r="AO57" s="26">
        <f t="shared" ref="AO57:AP62" si="161">K57-Q57</f>
        <v>0</v>
      </c>
      <c r="AP57" s="26">
        <f t="shared" si="161"/>
        <v>0</v>
      </c>
      <c r="AQ57" s="25">
        <f t="shared" ref="AQ57:AQ62" si="162">SUM(AR57:AS57)</f>
        <v>0</v>
      </c>
      <c r="AR57" s="26">
        <f t="shared" ref="AR57:AS62" si="163">IFERROR(ROUND((AO57/AL57),1),0)</f>
        <v>0</v>
      </c>
      <c r="AS57" s="26">
        <f t="shared" si="163"/>
        <v>0</v>
      </c>
      <c r="AT57" s="31">
        <f t="shared" ref="AT57:AT62" si="164">AU57+AV57</f>
        <v>0</v>
      </c>
      <c r="AU57" s="32"/>
      <c r="AV57" s="32"/>
      <c r="AW57" s="31">
        <f t="shared" ref="AW57:AW62" si="165">AX57+AY57</f>
        <v>0</v>
      </c>
      <c r="AX57" s="32">
        <f t="shared" ref="AX57:AY62" si="166">BA57+BD57+BG57+BJ57</f>
        <v>0</v>
      </c>
      <c r="AY57" s="32">
        <f t="shared" si="166"/>
        <v>0</v>
      </c>
      <c r="AZ57" s="31">
        <f t="shared" ref="AZ57:AZ62" si="167">BA57+BB57</f>
        <v>0</v>
      </c>
      <c r="BA57" s="32"/>
      <c r="BB57" s="32"/>
      <c r="BC57" s="31">
        <f t="shared" ref="BC57:BC62" si="168">BD57+BE57</f>
        <v>0</v>
      </c>
      <c r="BD57" s="32"/>
      <c r="BE57" s="32"/>
      <c r="BF57" s="31">
        <f t="shared" ref="BF57:BF62" si="169">BG57+BH57</f>
        <v>0</v>
      </c>
      <c r="BG57" s="32"/>
      <c r="BH57" s="32"/>
      <c r="BI57" s="31">
        <f t="shared" ref="BI57:BI62" si="170">BJ57+BK57</f>
        <v>0</v>
      </c>
      <c r="BJ57" s="32"/>
      <c r="BK57" s="32"/>
      <c r="BL57" s="32">
        <f t="shared" ref="BL57:BL62" si="171">SUM(BM57:BP57)</f>
        <v>0</v>
      </c>
      <c r="BM57" s="32"/>
      <c r="BN57" s="32"/>
      <c r="BO57" s="32"/>
      <c r="BP57" s="32"/>
      <c r="BQ57" s="26"/>
    </row>
    <row r="58" spans="1:69" ht="27.75">
      <c r="A58" s="22">
        <v>43</v>
      </c>
      <c r="B58" s="23" t="s">
        <v>126</v>
      </c>
      <c r="C58" s="54">
        <v>84</v>
      </c>
      <c r="D58" s="25">
        <f t="shared" si="122"/>
        <v>0</v>
      </c>
      <c r="E58" s="26">
        <f>'[3]предыдущий протокол'!BG61</f>
        <v>0</v>
      </c>
      <c r="F58" s="26">
        <f>'[3]предыдущий протокол'!BH61</f>
        <v>0</v>
      </c>
      <c r="G58" s="27" t="e">
        <f t="shared" si="129"/>
        <v>#REF!</v>
      </c>
      <c r="H58" s="28" t="e">
        <f>#REF!-E58</f>
        <v>#REF!</v>
      </c>
      <c r="I58" s="28" t="e">
        <f>#REF!-F58</f>
        <v>#REF!</v>
      </c>
      <c r="J58" s="27">
        <f t="shared" si="152"/>
        <v>0</v>
      </c>
      <c r="K58" s="28">
        <f>[4]V_МО_21!BF66</f>
        <v>0</v>
      </c>
      <c r="L58" s="28">
        <f>[4]V_МО_21!BG66</f>
        <v>0</v>
      </c>
      <c r="M58" s="27">
        <f t="shared" si="130"/>
        <v>0</v>
      </c>
      <c r="N58" s="28">
        <f>ROUND('[4]1_кв_21'!BF66+'[4]2_кв_21'!BF66/3*2,0)</f>
        <v>0</v>
      </c>
      <c r="O58" s="28">
        <f>ROUND('[4]1_кв_21'!BG66+'[4]2_кв_21'!BG66/3*2,0)</f>
        <v>0</v>
      </c>
      <c r="P58" s="27">
        <f t="shared" si="131"/>
        <v>0</v>
      </c>
      <c r="Q58" s="28">
        <f>[5]Итого!BF66+T58</f>
        <v>0</v>
      </c>
      <c r="R58" s="28">
        <f>[5]Итого!BG66+U58</f>
        <v>0</v>
      </c>
      <c r="S58" s="27">
        <f t="shared" si="132"/>
        <v>0</v>
      </c>
      <c r="T58" s="28">
        <f>[6]Итого!BF66</f>
        <v>0</v>
      </c>
      <c r="U58" s="28">
        <f>[6]Итого!BG66</f>
        <v>0</v>
      </c>
      <c r="V58" s="27">
        <v>0</v>
      </c>
      <c r="W58" s="28">
        <v>0</v>
      </c>
      <c r="X58" s="28">
        <v>0</v>
      </c>
      <c r="Y58" s="29">
        <f t="shared" si="17"/>
        <v>0</v>
      </c>
      <c r="Z58" s="30">
        <f t="shared" si="17"/>
        <v>0</v>
      </c>
      <c r="AA58" s="30">
        <f t="shared" si="17"/>
        <v>0</v>
      </c>
      <c r="AB58" s="25">
        <f t="shared" si="153"/>
        <v>0</v>
      </c>
      <c r="AC58" s="26">
        <f t="shared" si="154"/>
        <v>0</v>
      </c>
      <c r="AD58" s="26">
        <f t="shared" si="154"/>
        <v>0</v>
      </c>
      <c r="AE58" s="25">
        <f t="shared" si="124"/>
        <v>0</v>
      </c>
      <c r="AF58" s="26">
        <f t="shared" si="155"/>
        <v>0</v>
      </c>
      <c r="AG58" s="26">
        <f t="shared" si="155"/>
        <v>0</v>
      </c>
      <c r="AH58" s="25">
        <f t="shared" si="156"/>
        <v>0</v>
      </c>
      <c r="AI58" s="26">
        <f t="shared" si="157"/>
        <v>0</v>
      </c>
      <c r="AJ58" s="26">
        <f t="shared" si="157"/>
        <v>0</v>
      </c>
      <c r="AK58" s="25">
        <f t="shared" si="158"/>
        <v>0</v>
      </c>
      <c r="AL58" s="26">
        <f t="shared" si="159"/>
        <v>0</v>
      </c>
      <c r="AM58" s="26">
        <f t="shared" si="159"/>
        <v>0</v>
      </c>
      <c r="AN58" s="25">
        <f t="shared" si="160"/>
        <v>0</v>
      </c>
      <c r="AO58" s="26">
        <f t="shared" si="161"/>
        <v>0</v>
      </c>
      <c r="AP58" s="26">
        <f t="shared" si="161"/>
        <v>0</v>
      </c>
      <c r="AQ58" s="25">
        <f t="shared" si="162"/>
        <v>0</v>
      </c>
      <c r="AR58" s="26">
        <f t="shared" si="163"/>
        <v>0</v>
      </c>
      <c r="AS58" s="26">
        <f t="shared" si="163"/>
        <v>0</v>
      </c>
      <c r="AT58" s="31">
        <f t="shared" si="164"/>
        <v>0</v>
      </c>
      <c r="AU58" s="32"/>
      <c r="AV58" s="32"/>
      <c r="AW58" s="31">
        <f t="shared" si="165"/>
        <v>0</v>
      </c>
      <c r="AX58" s="32">
        <f t="shared" si="166"/>
        <v>0</v>
      </c>
      <c r="AY58" s="32">
        <f t="shared" si="166"/>
        <v>0</v>
      </c>
      <c r="AZ58" s="31">
        <f t="shared" si="167"/>
        <v>0</v>
      </c>
      <c r="BA58" s="32"/>
      <c r="BB58" s="32"/>
      <c r="BC58" s="31">
        <f t="shared" si="168"/>
        <v>0</v>
      </c>
      <c r="BD58" s="32"/>
      <c r="BE58" s="32"/>
      <c r="BF58" s="31">
        <f t="shared" si="169"/>
        <v>0</v>
      </c>
      <c r="BG58" s="32"/>
      <c r="BH58" s="32"/>
      <c r="BI58" s="31">
        <f t="shared" si="170"/>
        <v>0</v>
      </c>
      <c r="BJ58" s="32"/>
      <c r="BK58" s="32"/>
      <c r="BL58" s="32">
        <f t="shared" si="171"/>
        <v>0</v>
      </c>
      <c r="BM58" s="32"/>
      <c r="BN58" s="32"/>
      <c r="BO58" s="32"/>
      <c r="BP58" s="32"/>
      <c r="BQ58" s="26"/>
    </row>
    <row r="59" spans="1:69" ht="27.75">
      <c r="A59" s="22">
        <v>44</v>
      </c>
      <c r="B59" s="23" t="s">
        <v>127</v>
      </c>
      <c r="C59" s="24" t="s">
        <v>128</v>
      </c>
      <c r="D59" s="25">
        <f t="shared" si="122"/>
        <v>0</v>
      </c>
      <c r="E59" s="26">
        <f>'[3]предыдущий протокол'!BG62</f>
        <v>0</v>
      </c>
      <c r="F59" s="26">
        <f>'[3]предыдущий протокол'!BH62</f>
        <v>0</v>
      </c>
      <c r="G59" s="27" t="e">
        <f t="shared" si="129"/>
        <v>#REF!</v>
      </c>
      <c r="H59" s="28" t="e">
        <f>#REF!-E59</f>
        <v>#REF!</v>
      </c>
      <c r="I59" s="28" t="e">
        <f>#REF!-F59</f>
        <v>#REF!</v>
      </c>
      <c r="J59" s="27">
        <f t="shared" si="152"/>
        <v>0</v>
      </c>
      <c r="K59" s="28">
        <f>[4]V_МО_21!BF67</f>
        <v>0</v>
      </c>
      <c r="L59" s="28">
        <f>[4]V_МО_21!BG67</f>
        <v>0</v>
      </c>
      <c r="M59" s="27">
        <f t="shared" si="130"/>
        <v>0</v>
      </c>
      <c r="N59" s="28">
        <f>ROUND('[4]1_кв_21'!BF67+'[4]2_кв_21'!BF67/3*2,0)</f>
        <v>0</v>
      </c>
      <c r="O59" s="28">
        <f>ROUND('[4]1_кв_21'!BG67+'[4]2_кв_21'!BG67/3*2,0)</f>
        <v>0</v>
      </c>
      <c r="P59" s="27">
        <f t="shared" si="131"/>
        <v>0</v>
      </c>
      <c r="Q59" s="28">
        <f>[5]Итого!BF67+T59</f>
        <v>0</v>
      </c>
      <c r="R59" s="28">
        <f>[5]Итого!BG67+U59</f>
        <v>0</v>
      </c>
      <c r="S59" s="27">
        <f t="shared" si="132"/>
        <v>0</v>
      </c>
      <c r="T59" s="28">
        <f>[6]Итого!BF67</f>
        <v>0</v>
      </c>
      <c r="U59" s="28">
        <f>[6]Итого!BG67</f>
        <v>0</v>
      </c>
      <c r="V59" s="27">
        <v>0</v>
      </c>
      <c r="W59" s="28">
        <v>0</v>
      </c>
      <c r="X59" s="28">
        <v>0</v>
      </c>
      <c r="Y59" s="29">
        <f t="shared" si="17"/>
        <v>0</v>
      </c>
      <c r="Z59" s="30">
        <f t="shared" si="17"/>
        <v>0</v>
      </c>
      <c r="AA59" s="30">
        <f t="shared" si="17"/>
        <v>0</v>
      </c>
      <c r="AB59" s="25">
        <f t="shared" si="153"/>
        <v>0</v>
      </c>
      <c r="AC59" s="26">
        <f t="shared" si="154"/>
        <v>0</v>
      </c>
      <c r="AD59" s="26">
        <f t="shared" si="154"/>
        <v>0</v>
      </c>
      <c r="AE59" s="25">
        <f t="shared" si="124"/>
        <v>0</v>
      </c>
      <c r="AF59" s="26">
        <f t="shared" si="155"/>
        <v>0</v>
      </c>
      <c r="AG59" s="26">
        <f t="shared" si="155"/>
        <v>0</v>
      </c>
      <c r="AH59" s="25">
        <f t="shared" si="156"/>
        <v>0</v>
      </c>
      <c r="AI59" s="26">
        <f t="shared" si="157"/>
        <v>0</v>
      </c>
      <c r="AJ59" s="26">
        <f t="shared" si="157"/>
        <v>0</v>
      </c>
      <c r="AK59" s="25">
        <f t="shared" si="158"/>
        <v>0</v>
      </c>
      <c r="AL59" s="26">
        <f t="shared" si="159"/>
        <v>0</v>
      </c>
      <c r="AM59" s="26">
        <f t="shared" si="159"/>
        <v>0</v>
      </c>
      <c r="AN59" s="25">
        <f t="shared" si="160"/>
        <v>0</v>
      </c>
      <c r="AO59" s="26">
        <f t="shared" si="161"/>
        <v>0</v>
      </c>
      <c r="AP59" s="26">
        <f t="shared" si="161"/>
        <v>0</v>
      </c>
      <c r="AQ59" s="25">
        <f t="shared" si="162"/>
        <v>0</v>
      </c>
      <c r="AR59" s="26">
        <f t="shared" si="163"/>
        <v>0</v>
      </c>
      <c r="AS59" s="26">
        <f t="shared" si="163"/>
        <v>0</v>
      </c>
      <c r="AT59" s="31">
        <f t="shared" si="164"/>
        <v>0</v>
      </c>
      <c r="AU59" s="32"/>
      <c r="AV59" s="32"/>
      <c r="AW59" s="31">
        <f t="shared" si="165"/>
        <v>0</v>
      </c>
      <c r="AX59" s="32">
        <f t="shared" si="166"/>
        <v>0</v>
      </c>
      <c r="AY59" s="32">
        <f t="shared" si="166"/>
        <v>0</v>
      </c>
      <c r="AZ59" s="31">
        <f t="shared" si="167"/>
        <v>0</v>
      </c>
      <c r="BA59" s="32"/>
      <c r="BB59" s="32"/>
      <c r="BC59" s="31">
        <f t="shared" si="168"/>
        <v>0</v>
      </c>
      <c r="BD59" s="32"/>
      <c r="BE59" s="32"/>
      <c r="BF59" s="31">
        <f t="shared" si="169"/>
        <v>0</v>
      </c>
      <c r="BG59" s="32"/>
      <c r="BH59" s="32"/>
      <c r="BI59" s="31">
        <f t="shared" si="170"/>
        <v>0</v>
      </c>
      <c r="BJ59" s="32"/>
      <c r="BK59" s="32"/>
      <c r="BL59" s="32">
        <f t="shared" si="171"/>
        <v>0</v>
      </c>
      <c r="BM59" s="32"/>
      <c r="BN59" s="32"/>
      <c r="BO59" s="32"/>
      <c r="BP59" s="32"/>
      <c r="BQ59" s="26"/>
    </row>
    <row r="60" spans="1:69" ht="27.75">
      <c r="A60" s="22">
        <v>45</v>
      </c>
      <c r="B60" s="23" t="s">
        <v>129</v>
      </c>
      <c r="C60" s="24" t="s">
        <v>130</v>
      </c>
      <c r="D60" s="25">
        <f t="shared" si="122"/>
        <v>286</v>
      </c>
      <c r="E60" s="26">
        <f>'[3]предыдущий протокол'!BG63</f>
        <v>138</v>
      </c>
      <c r="F60" s="26">
        <f>'[3]предыдущий протокол'!BH63</f>
        <v>148</v>
      </c>
      <c r="G60" s="27" t="e">
        <f t="shared" si="129"/>
        <v>#REF!</v>
      </c>
      <c r="H60" s="28" t="e">
        <f>#REF!-E60</f>
        <v>#REF!</v>
      </c>
      <c r="I60" s="28" t="e">
        <f>#REF!-F60</f>
        <v>#REF!</v>
      </c>
      <c r="J60" s="27">
        <f t="shared" si="152"/>
        <v>707</v>
      </c>
      <c r="K60" s="28">
        <f>[4]V_МО_21!BF68</f>
        <v>360</v>
      </c>
      <c r="L60" s="28">
        <f>[4]V_МО_21!BG68</f>
        <v>347</v>
      </c>
      <c r="M60" s="27">
        <f t="shared" si="130"/>
        <v>292</v>
      </c>
      <c r="N60" s="28">
        <f>ROUND('[4]1_кв_21'!BF68+'[4]2_кв_21'!BF68/3*2,0)</f>
        <v>134</v>
      </c>
      <c r="O60" s="28">
        <f>ROUND('[4]1_кв_21'!BG68+'[4]2_кв_21'!BG68/3*2,0)</f>
        <v>158</v>
      </c>
      <c r="P60" s="27">
        <f t="shared" si="131"/>
        <v>219</v>
      </c>
      <c r="Q60" s="28">
        <f>[5]Итого!BF68+T60</f>
        <v>75</v>
      </c>
      <c r="R60" s="28">
        <f>[5]Итого!BG68+U60</f>
        <v>144</v>
      </c>
      <c r="S60" s="27">
        <f t="shared" si="132"/>
        <v>0</v>
      </c>
      <c r="T60" s="28">
        <f>[6]Итого!BF68</f>
        <v>0</v>
      </c>
      <c r="U60" s="28">
        <f>[6]Итого!BG68</f>
        <v>0</v>
      </c>
      <c r="V60" s="27">
        <v>81</v>
      </c>
      <c r="W60" s="28">
        <v>71</v>
      </c>
      <c r="X60" s="28">
        <v>10</v>
      </c>
      <c r="Y60" s="29">
        <f t="shared" si="17"/>
        <v>75</v>
      </c>
      <c r="Z60" s="30">
        <f t="shared" si="17"/>
        <v>55.97</v>
      </c>
      <c r="AA60" s="30">
        <f t="shared" si="17"/>
        <v>91.14</v>
      </c>
      <c r="AB60" s="25">
        <f t="shared" si="153"/>
        <v>-73</v>
      </c>
      <c r="AC60" s="26">
        <f t="shared" si="154"/>
        <v>-59</v>
      </c>
      <c r="AD60" s="26">
        <f t="shared" si="154"/>
        <v>-14</v>
      </c>
      <c r="AE60" s="25">
        <f t="shared" si="124"/>
        <v>0</v>
      </c>
      <c r="AF60" s="26">
        <f t="shared" si="155"/>
        <v>0</v>
      </c>
      <c r="AG60" s="26">
        <f t="shared" si="155"/>
        <v>0</v>
      </c>
      <c r="AH60" s="25">
        <f t="shared" si="156"/>
        <v>-73</v>
      </c>
      <c r="AI60" s="26">
        <f t="shared" si="157"/>
        <v>-59</v>
      </c>
      <c r="AJ60" s="26">
        <f t="shared" si="157"/>
        <v>-14</v>
      </c>
      <c r="AK60" s="25">
        <f t="shared" si="158"/>
        <v>44</v>
      </c>
      <c r="AL60" s="26">
        <f t="shared" si="159"/>
        <v>15</v>
      </c>
      <c r="AM60" s="26">
        <f t="shared" si="159"/>
        <v>29</v>
      </c>
      <c r="AN60" s="25">
        <f t="shared" si="160"/>
        <v>488</v>
      </c>
      <c r="AO60" s="26">
        <f t="shared" si="161"/>
        <v>285</v>
      </c>
      <c r="AP60" s="26">
        <f t="shared" si="161"/>
        <v>203</v>
      </c>
      <c r="AQ60" s="25">
        <f t="shared" si="162"/>
        <v>26</v>
      </c>
      <c r="AR60" s="26">
        <f t="shared" si="163"/>
        <v>19</v>
      </c>
      <c r="AS60" s="26">
        <f t="shared" si="163"/>
        <v>7</v>
      </c>
      <c r="AT60" s="31">
        <f t="shared" si="164"/>
        <v>-60</v>
      </c>
      <c r="AU60" s="32">
        <v>-60</v>
      </c>
      <c r="AV60" s="32"/>
      <c r="AW60" s="31">
        <f t="shared" si="165"/>
        <v>-60</v>
      </c>
      <c r="AX60" s="32">
        <f t="shared" si="166"/>
        <v>-60</v>
      </c>
      <c r="AY60" s="32">
        <f t="shared" si="166"/>
        <v>0</v>
      </c>
      <c r="AZ60" s="31">
        <f t="shared" si="167"/>
        <v>0</v>
      </c>
      <c r="BA60" s="32"/>
      <c r="BB60" s="32"/>
      <c r="BC60" s="31">
        <f t="shared" si="168"/>
        <v>-60</v>
      </c>
      <c r="BD60" s="32">
        <v>-60</v>
      </c>
      <c r="BE60" s="32"/>
      <c r="BF60" s="31">
        <f t="shared" si="169"/>
        <v>0</v>
      </c>
      <c r="BG60" s="32"/>
      <c r="BH60" s="32"/>
      <c r="BI60" s="31">
        <f t="shared" si="170"/>
        <v>0</v>
      </c>
      <c r="BJ60" s="32"/>
      <c r="BK60" s="32"/>
      <c r="BL60" s="32">
        <f t="shared" si="171"/>
        <v>-30</v>
      </c>
      <c r="BM60" s="32"/>
      <c r="BN60" s="32"/>
      <c r="BO60" s="32"/>
      <c r="BP60" s="32">
        <v>-30</v>
      </c>
      <c r="BQ60" s="33" t="s">
        <v>131</v>
      </c>
    </row>
    <row r="61" spans="1:69" ht="27.75">
      <c r="A61" s="22">
        <v>46</v>
      </c>
      <c r="B61" s="23" t="s">
        <v>132</v>
      </c>
      <c r="C61" s="24" t="s">
        <v>133</v>
      </c>
      <c r="D61" s="25">
        <f t="shared" si="122"/>
        <v>0</v>
      </c>
      <c r="E61" s="26">
        <f>'[3]предыдущий протокол'!BG64</f>
        <v>0</v>
      </c>
      <c r="F61" s="26">
        <f>'[3]предыдущий протокол'!BH64</f>
        <v>0</v>
      </c>
      <c r="G61" s="27" t="e">
        <f t="shared" si="129"/>
        <v>#REF!</v>
      </c>
      <c r="H61" s="28" t="e">
        <f>#REF!-E61</f>
        <v>#REF!</v>
      </c>
      <c r="I61" s="28" t="e">
        <f>#REF!-F61</f>
        <v>#REF!</v>
      </c>
      <c r="J61" s="27">
        <f t="shared" si="152"/>
        <v>0</v>
      </c>
      <c r="K61" s="28">
        <f>[4]V_МО_21!BF69</f>
        <v>0</v>
      </c>
      <c r="L61" s="28">
        <f>[4]V_МО_21!BG69</f>
        <v>0</v>
      </c>
      <c r="M61" s="27">
        <f t="shared" si="130"/>
        <v>0</v>
      </c>
      <c r="N61" s="28">
        <f>ROUND('[4]1_кв_21'!BF69+'[4]2_кв_21'!BF69/3*2,0)</f>
        <v>0</v>
      </c>
      <c r="O61" s="28">
        <f>ROUND('[4]1_кв_21'!BG69+'[4]2_кв_21'!BG69/3*2,0)</f>
        <v>0</v>
      </c>
      <c r="P61" s="27">
        <f t="shared" si="131"/>
        <v>0</v>
      </c>
      <c r="Q61" s="28">
        <f>[5]Итого!BF69+T61</f>
        <v>0</v>
      </c>
      <c r="R61" s="28">
        <f>[5]Итого!BG69+U61</f>
        <v>0</v>
      </c>
      <c r="S61" s="27">
        <f t="shared" si="132"/>
        <v>0</v>
      </c>
      <c r="T61" s="28">
        <f>[6]Итого!BF69</f>
        <v>0</v>
      </c>
      <c r="U61" s="28">
        <f>[6]Итого!BG69</f>
        <v>0</v>
      </c>
      <c r="V61" s="27">
        <v>0</v>
      </c>
      <c r="W61" s="28">
        <v>0</v>
      </c>
      <c r="X61" s="28">
        <v>0</v>
      </c>
      <c r="Y61" s="29">
        <f t="shared" si="17"/>
        <v>0</v>
      </c>
      <c r="Z61" s="30">
        <f t="shared" si="17"/>
        <v>0</v>
      </c>
      <c r="AA61" s="30">
        <f t="shared" si="17"/>
        <v>0</v>
      </c>
      <c r="AB61" s="25">
        <f t="shared" si="153"/>
        <v>0</v>
      </c>
      <c r="AC61" s="26">
        <f t="shared" si="154"/>
        <v>0</v>
      </c>
      <c r="AD61" s="26">
        <f t="shared" si="154"/>
        <v>0</v>
      </c>
      <c r="AE61" s="25">
        <f t="shared" si="124"/>
        <v>0</v>
      </c>
      <c r="AF61" s="26">
        <f t="shared" si="155"/>
        <v>0</v>
      </c>
      <c r="AG61" s="26">
        <f t="shared" si="155"/>
        <v>0</v>
      </c>
      <c r="AH61" s="25">
        <f t="shared" si="156"/>
        <v>0</v>
      </c>
      <c r="AI61" s="26">
        <f t="shared" si="157"/>
        <v>0</v>
      </c>
      <c r="AJ61" s="26">
        <f t="shared" si="157"/>
        <v>0</v>
      </c>
      <c r="AK61" s="25">
        <f t="shared" si="158"/>
        <v>0</v>
      </c>
      <c r="AL61" s="26">
        <f t="shared" si="159"/>
        <v>0</v>
      </c>
      <c r="AM61" s="26">
        <f t="shared" si="159"/>
        <v>0</v>
      </c>
      <c r="AN61" s="25">
        <f t="shared" si="160"/>
        <v>0</v>
      </c>
      <c r="AO61" s="26">
        <f t="shared" si="161"/>
        <v>0</v>
      </c>
      <c r="AP61" s="26">
        <f t="shared" si="161"/>
        <v>0</v>
      </c>
      <c r="AQ61" s="25">
        <f t="shared" si="162"/>
        <v>0</v>
      </c>
      <c r="AR61" s="26">
        <f t="shared" si="163"/>
        <v>0</v>
      </c>
      <c r="AS61" s="26">
        <f t="shared" si="163"/>
        <v>0</v>
      </c>
      <c r="AT61" s="31">
        <f t="shared" si="164"/>
        <v>0</v>
      </c>
      <c r="AU61" s="32"/>
      <c r="AV61" s="32"/>
      <c r="AW61" s="31">
        <f t="shared" si="165"/>
        <v>0</v>
      </c>
      <c r="AX61" s="32">
        <f t="shared" si="166"/>
        <v>0</v>
      </c>
      <c r="AY61" s="32">
        <f t="shared" si="166"/>
        <v>0</v>
      </c>
      <c r="AZ61" s="31">
        <f t="shared" si="167"/>
        <v>0</v>
      </c>
      <c r="BA61" s="32"/>
      <c r="BB61" s="32"/>
      <c r="BC61" s="31">
        <f t="shared" si="168"/>
        <v>0</v>
      </c>
      <c r="BD61" s="32"/>
      <c r="BE61" s="32"/>
      <c r="BF61" s="31">
        <f t="shared" si="169"/>
        <v>0</v>
      </c>
      <c r="BG61" s="32"/>
      <c r="BH61" s="32"/>
      <c r="BI61" s="31">
        <f t="shared" si="170"/>
        <v>0</v>
      </c>
      <c r="BJ61" s="32"/>
      <c r="BK61" s="32"/>
      <c r="BL61" s="32">
        <f t="shared" si="171"/>
        <v>0</v>
      </c>
      <c r="BM61" s="32"/>
      <c r="BN61" s="32"/>
      <c r="BO61" s="32"/>
      <c r="BP61" s="32"/>
      <c r="BQ61" s="26"/>
    </row>
    <row r="62" spans="1:69" ht="27.75">
      <c r="A62" s="22">
        <v>47</v>
      </c>
      <c r="B62" s="23" t="s">
        <v>134</v>
      </c>
      <c r="C62" s="24" t="s">
        <v>135</v>
      </c>
      <c r="D62" s="25">
        <f t="shared" si="122"/>
        <v>0</v>
      </c>
      <c r="E62" s="26">
        <f>'[3]предыдущий протокол'!BG66</f>
        <v>0</v>
      </c>
      <c r="F62" s="26">
        <f>'[3]предыдущий протокол'!BH66</f>
        <v>0</v>
      </c>
      <c r="G62" s="27" t="e">
        <f t="shared" si="129"/>
        <v>#REF!</v>
      </c>
      <c r="H62" s="28" t="e">
        <f>#REF!-E62</f>
        <v>#REF!</v>
      </c>
      <c r="I62" s="28" t="e">
        <f>#REF!-F62</f>
        <v>#REF!</v>
      </c>
      <c r="J62" s="27">
        <f t="shared" si="152"/>
        <v>0</v>
      </c>
      <c r="K62" s="28">
        <f>[4]V_МО_21!BF70</f>
        <v>0</v>
      </c>
      <c r="L62" s="28">
        <f>[4]V_МО_21!BG70</f>
        <v>0</v>
      </c>
      <c r="M62" s="27">
        <f t="shared" si="130"/>
        <v>0</v>
      </c>
      <c r="N62" s="28">
        <f>ROUND('[4]1_кв_21'!BF70+'[4]2_кв_21'!BF70/3*2,0)</f>
        <v>0</v>
      </c>
      <c r="O62" s="28">
        <f>ROUND('[4]1_кв_21'!BG70+'[4]2_кв_21'!BG70/3*2,0)</f>
        <v>0</v>
      </c>
      <c r="P62" s="27">
        <f t="shared" si="131"/>
        <v>0</v>
      </c>
      <c r="Q62" s="28">
        <f>[5]Итого!BF70+T62</f>
        <v>0</v>
      </c>
      <c r="R62" s="28">
        <f>[5]Итого!BG70+U62</f>
        <v>0</v>
      </c>
      <c r="S62" s="27">
        <f t="shared" si="132"/>
        <v>0</v>
      </c>
      <c r="T62" s="28">
        <f>[6]Итого!BF70</f>
        <v>0</v>
      </c>
      <c r="U62" s="28">
        <f>[6]Итого!BG70</f>
        <v>0</v>
      </c>
      <c r="V62" s="27">
        <v>0</v>
      </c>
      <c r="W62" s="28">
        <v>0</v>
      </c>
      <c r="X62" s="28">
        <v>0</v>
      </c>
      <c r="Y62" s="29">
        <f t="shared" si="17"/>
        <v>0</v>
      </c>
      <c r="Z62" s="30">
        <f t="shared" si="17"/>
        <v>0</v>
      </c>
      <c r="AA62" s="30">
        <f t="shared" si="17"/>
        <v>0</v>
      </c>
      <c r="AB62" s="25">
        <f t="shared" si="153"/>
        <v>0</v>
      </c>
      <c r="AC62" s="26">
        <f t="shared" si="154"/>
        <v>0</v>
      </c>
      <c r="AD62" s="26">
        <f t="shared" si="154"/>
        <v>0</v>
      </c>
      <c r="AE62" s="25">
        <f t="shared" si="124"/>
        <v>0</v>
      </c>
      <c r="AF62" s="26">
        <f t="shared" si="155"/>
        <v>0</v>
      </c>
      <c r="AG62" s="26">
        <f t="shared" si="155"/>
        <v>0</v>
      </c>
      <c r="AH62" s="25">
        <f t="shared" si="156"/>
        <v>0</v>
      </c>
      <c r="AI62" s="26">
        <f t="shared" si="157"/>
        <v>0</v>
      </c>
      <c r="AJ62" s="26">
        <f t="shared" si="157"/>
        <v>0</v>
      </c>
      <c r="AK62" s="25">
        <f t="shared" si="158"/>
        <v>0</v>
      </c>
      <c r="AL62" s="26">
        <f t="shared" si="159"/>
        <v>0</v>
      </c>
      <c r="AM62" s="26">
        <f t="shared" si="159"/>
        <v>0</v>
      </c>
      <c r="AN62" s="25">
        <f t="shared" si="160"/>
        <v>0</v>
      </c>
      <c r="AO62" s="26">
        <f t="shared" si="161"/>
        <v>0</v>
      </c>
      <c r="AP62" s="26">
        <f t="shared" si="161"/>
        <v>0</v>
      </c>
      <c r="AQ62" s="25">
        <f t="shared" si="162"/>
        <v>0</v>
      </c>
      <c r="AR62" s="26">
        <f t="shared" si="163"/>
        <v>0</v>
      </c>
      <c r="AS62" s="26">
        <f t="shared" si="163"/>
        <v>0</v>
      </c>
      <c r="AT62" s="31">
        <f t="shared" si="164"/>
        <v>0</v>
      </c>
      <c r="AU62" s="32"/>
      <c r="AV62" s="32"/>
      <c r="AW62" s="31">
        <f t="shared" si="165"/>
        <v>0</v>
      </c>
      <c r="AX62" s="32">
        <f t="shared" si="166"/>
        <v>0</v>
      </c>
      <c r="AY62" s="32">
        <f t="shared" si="166"/>
        <v>0</v>
      </c>
      <c r="AZ62" s="31">
        <f t="shared" si="167"/>
        <v>0</v>
      </c>
      <c r="BA62" s="32"/>
      <c r="BB62" s="32"/>
      <c r="BC62" s="31">
        <f t="shared" si="168"/>
        <v>0</v>
      </c>
      <c r="BD62" s="32"/>
      <c r="BE62" s="32"/>
      <c r="BF62" s="31">
        <f t="shared" si="169"/>
        <v>0</v>
      </c>
      <c r="BG62" s="32"/>
      <c r="BH62" s="32"/>
      <c r="BI62" s="31">
        <f t="shared" si="170"/>
        <v>0</v>
      </c>
      <c r="BJ62" s="32"/>
      <c r="BK62" s="32"/>
      <c r="BL62" s="32">
        <f t="shared" si="171"/>
        <v>0</v>
      </c>
      <c r="BM62" s="32"/>
      <c r="BN62" s="32"/>
      <c r="BO62" s="32"/>
      <c r="BP62" s="32"/>
      <c r="BQ62" s="26"/>
    </row>
    <row r="63" spans="1:69" s="51" customFormat="1" ht="27">
      <c r="A63" s="44">
        <v>49</v>
      </c>
      <c r="B63" s="45" t="s">
        <v>136</v>
      </c>
      <c r="C63" s="46"/>
      <c r="D63" s="47">
        <f>E63+F63</f>
        <v>286</v>
      </c>
      <c r="E63" s="47">
        <f t="shared" ref="E63:J63" si="172">SUM(E57:E62)</f>
        <v>138</v>
      </c>
      <c r="F63" s="47">
        <f t="shared" si="172"/>
        <v>148</v>
      </c>
      <c r="G63" s="48" t="e">
        <f t="shared" si="172"/>
        <v>#REF!</v>
      </c>
      <c r="H63" s="48" t="e">
        <f t="shared" si="172"/>
        <v>#REF!</v>
      </c>
      <c r="I63" s="48" t="e">
        <f t="shared" si="172"/>
        <v>#REF!</v>
      </c>
      <c r="J63" s="48">
        <f t="shared" si="172"/>
        <v>707</v>
      </c>
      <c r="K63" s="48">
        <f t="shared" ref="K63:U63" si="173">SUM(K57:K62)</f>
        <v>360</v>
      </c>
      <c r="L63" s="48">
        <f t="shared" si="173"/>
        <v>347</v>
      </c>
      <c r="M63" s="48">
        <f t="shared" si="173"/>
        <v>292</v>
      </c>
      <c r="N63" s="48">
        <f t="shared" si="173"/>
        <v>134</v>
      </c>
      <c r="O63" s="48">
        <f t="shared" si="173"/>
        <v>158</v>
      </c>
      <c r="P63" s="48">
        <f t="shared" si="173"/>
        <v>219</v>
      </c>
      <c r="Q63" s="48">
        <f t="shared" si="173"/>
        <v>75</v>
      </c>
      <c r="R63" s="48">
        <f t="shared" si="173"/>
        <v>144</v>
      </c>
      <c r="S63" s="48">
        <f t="shared" si="173"/>
        <v>0</v>
      </c>
      <c r="T63" s="48">
        <f t="shared" si="173"/>
        <v>0</v>
      </c>
      <c r="U63" s="48">
        <f t="shared" si="173"/>
        <v>0</v>
      </c>
      <c r="V63" s="48">
        <v>81</v>
      </c>
      <c r="W63" s="48">
        <v>71</v>
      </c>
      <c r="X63" s="48">
        <v>10</v>
      </c>
      <c r="Y63" s="49">
        <f t="shared" si="17"/>
        <v>75</v>
      </c>
      <c r="Z63" s="49">
        <f t="shared" si="17"/>
        <v>55.97</v>
      </c>
      <c r="AA63" s="49">
        <f t="shared" si="17"/>
        <v>91.14</v>
      </c>
      <c r="AB63" s="47">
        <f>SUM(AB57:AB62)</f>
        <v>-73</v>
      </c>
      <c r="AC63" s="47">
        <f>SUM(AC57:AC62)</f>
        <v>-59</v>
      </c>
      <c r="AD63" s="47">
        <f>SUM(AD57:AD62)</f>
        <v>-14</v>
      </c>
      <c r="AE63" s="47">
        <f t="shared" si="124"/>
        <v>0</v>
      </c>
      <c r="AF63" s="47">
        <f>SUM(AF57:AF62)</f>
        <v>0</v>
      </c>
      <c r="AG63" s="47">
        <f t="shared" ref="AG63:AS63" si="174">SUM(AG57:AG62)</f>
        <v>0</v>
      </c>
      <c r="AH63" s="47">
        <f t="shared" si="174"/>
        <v>-73</v>
      </c>
      <c r="AI63" s="47">
        <f t="shared" si="174"/>
        <v>-59</v>
      </c>
      <c r="AJ63" s="47">
        <f t="shared" si="174"/>
        <v>-14</v>
      </c>
      <c r="AK63" s="47">
        <f t="shared" si="174"/>
        <v>44</v>
      </c>
      <c r="AL63" s="47">
        <f t="shared" si="174"/>
        <v>15</v>
      </c>
      <c r="AM63" s="47">
        <f t="shared" si="174"/>
        <v>29</v>
      </c>
      <c r="AN63" s="47">
        <f t="shared" si="174"/>
        <v>488</v>
      </c>
      <c r="AO63" s="47">
        <f t="shared" si="174"/>
        <v>285</v>
      </c>
      <c r="AP63" s="47">
        <f t="shared" si="174"/>
        <v>203</v>
      </c>
      <c r="AQ63" s="47">
        <f t="shared" si="174"/>
        <v>26</v>
      </c>
      <c r="AR63" s="47">
        <f t="shared" si="174"/>
        <v>19</v>
      </c>
      <c r="AS63" s="47">
        <f t="shared" si="174"/>
        <v>7</v>
      </c>
      <c r="AT63" s="50">
        <f>SUM(AT57:AT62)</f>
        <v>-60</v>
      </c>
      <c r="AU63" s="50">
        <f>SUM(AU57:AU62)</f>
        <v>-60</v>
      </c>
      <c r="AV63" s="50">
        <f>SUM(AV57:AV62)</f>
        <v>0</v>
      </c>
      <c r="AW63" s="50">
        <f>SUM(AW57:AW62)</f>
        <v>-60</v>
      </c>
      <c r="AX63" s="50">
        <f t="shared" ref="AX63:BE63" si="175">SUM(AX57:AX62)</f>
        <v>-60</v>
      </c>
      <c r="AY63" s="50">
        <f t="shared" si="175"/>
        <v>0</v>
      </c>
      <c r="AZ63" s="50">
        <f t="shared" si="175"/>
        <v>0</v>
      </c>
      <c r="BA63" s="50">
        <f t="shared" si="175"/>
        <v>0</v>
      </c>
      <c r="BB63" s="50">
        <f t="shared" si="175"/>
        <v>0</v>
      </c>
      <c r="BC63" s="50">
        <f t="shared" si="175"/>
        <v>-60</v>
      </c>
      <c r="BD63" s="50">
        <f t="shared" si="175"/>
        <v>-60</v>
      </c>
      <c r="BE63" s="50">
        <f t="shared" si="175"/>
        <v>0</v>
      </c>
      <c r="BF63" s="50">
        <f>SUM(BF57:BF62)</f>
        <v>0</v>
      </c>
      <c r="BG63" s="50">
        <f t="shared" ref="BG63:BH63" si="176">SUM(BG57:BG62)</f>
        <v>0</v>
      </c>
      <c r="BH63" s="50">
        <f t="shared" si="176"/>
        <v>0</v>
      </c>
      <c r="BI63" s="50">
        <f>SUM(BI57:BI62)</f>
        <v>0</v>
      </c>
      <c r="BJ63" s="50">
        <f t="shared" ref="BJ63:BP63" si="177">SUM(BJ57:BJ62)</f>
        <v>0</v>
      </c>
      <c r="BK63" s="50">
        <f t="shared" si="177"/>
        <v>0</v>
      </c>
      <c r="BL63" s="50">
        <f t="shared" si="177"/>
        <v>-30</v>
      </c>
      <c r="BM63" s="50">
        <f t="shared" si="177"/>
        <v>0</v>
      </c>
      <c r="BN63" s="50">
        <f t="shared" si="177"/>
        <v>0</v>
      </c>
      <c r="BO63" s="50">
        <f t="shared" si="177"/>
        <v>0</v>
      </c>
      <c r="BP63" s="50">
        <f t="shared" si="177"/>
        <v>-30</v>
      </c>
      <c r="BQ63" s="47"/>
    </row>
    <row r="64" spans="1:69" ht="31.5" customHeight="1">
      <c r="A64" s="22">
        <v>48</v>
      </c>
      <c r="B64" s="23" t="s">
        <v>137</v>
      </c>
      <c r="C64" s="24" t="s">
        <v>138</v>
      </c>
      <c r="D64" s="25">
        <f>E64+F64</f>
        <v>0</v>
      </c>
      <c r="E64" s="26">
        <f>'[3]предыдущий протокол'!BG65</f>
        <v>0</v>
      </c>
      <c r="F64" s="26">
        <f>'[3]предыдущий протокол'!BH65</f>
        <v>0</v>
      </c>
      <c r="G64" s="27" t="e">
        <f>H64+I64</f>
        <v>#REF!</v>
      </c>
      <c r="H64" s="28" t="e">
        <f>#REF!-E64</f>
        <v>#REF!</v>
      </c>
      <c r="I64" s="28" t="e">
        <f>#REF!-F64</f>
        <v>#REF!</v>
      </c>
      <c r="J64" s="27">
        <f t="shared" ref="J64:J96" si="178">K64+L64</f>
        <v>0</v>
      </c>
      <c r="K64" s="28">
        <f>[4]V_МО_21!BF72</f>
        <v>0</v>
      </c>
      <c r="L64" s="28">
        <f>[4]V_МО_21!BG72</f>
        <v>0</v>
      </c>
      <c r="M64" s="27">
        <f>N64+O64</f>
        <v>0</v>
      </c>
      <c r="N64" s="28">
        <f>ROUND('[4]1_кв_21'!BF72+'[4]2_кв_21'!BF72/3*2,0)</f>
        <v>0</v>
      </c>
      <c r="O64" s="28">
        <f>ROUND('[4]1_кв_21'!BG72+'[4]2_кв_21'!BG72/3*2,0)</f>
        <v>0</v>
      </c>
      <c r="P64" s="27">
        <f>Q64+R64</f>
        <v>0</v>
      </c>
      <c r="Q64" s="28">
        <f>[5]Итого!BF72+T64</f>
        <v>0</v>
      </c>
      <c r="R64" s="28">
        <f>[5]Итого!BG72+U64</f>
        <v>0</v>
      </c>
      <c r="S64" s="27">
        <f>T64+U64</f>
        <v>0</v>
      </c>
      <c r="T64" s="28">
        <f>[6]Итого!BF72</f>
        <v>0</v>
      </c>
      <c r="U64" s="28">
        <f>[6]Итого!BG72</f>
        <v>0</v>
      </c>
      <c r="V64" s="27">
        <v>0</v>
      </c>
      <c r="W64" s="28">
        <v>0</v>
      </c>
      <c r="X64" s="28">
        <v>0</v>
      </c>
      <c r="Y64" s="29">
        <f t="shared" si="17"/>
        <v>0</v>
      </c>
      <c r="Z64" s="30">
        <f t="shared" si="17"/>
        <v>0</v>
      </c>
      <c r="AA64" s="30">
        <f t="shared" si="17"/>
        <v>0</v>
      </c>
      <c r="AB64" s="25">
        <f t="shared" ref="AB64:AB96" si="179">AD64+AC64</f>
        <v>0</v>
      </c>
      <c r="AC64" s="26">
        <f t="shared" ref="AC64:AD95" si="180">Q64-N64</f>
        <v>0</v>
      </c>
      <c r="AD64" s="26">
        <f t="shared" si="180"/>
        <v>0</v>
      </c>
      <c r="AE64" s="25">
        <f t="shared" si="124"/>
        <v>0</v>
      </c>
      <c r="AF64" s="26">
        <f t="shared" ref="AF64:AG96" si="181">IFERROR(IF(AC64&gt;0,AC64,0),0)</f>
        <v>0</v>
      </c>
      <c r="AG64" s="26">
        <f t="shared" si="181"/>
        <v>0</v>
      </c>
      <c r="AH64" s="25">
        <f t="shared" ref="AH64:AH96" si="182">SUM(AI64:AJ64)</f>
        <v>0</v>
      </c>
      <c r="AI64" s="26">
        <f t="shared" ref="AI64:AJ96" si="183">IFERROR(IF(AC64&lt;0,AC64,0),0)</f>
        <v>0</v>
      </c>
      <c r="AJ64" s="26">
        <f t="shared" si="183"/>
        <v>0</v>
      </c>
      <c r="AK64" s="25">
        <f t="shared" ref="AK64:AK96" si="184">SUM(AL64:AM64)</f>
        <v>0</v>
      </c>
      <c r="AL64" s="26">
        <f t="shared" ref="AL64:AM96" si="185">ROUND(Q64/$AL$101,0)</f>
        <v>0</v>
      </c>
      <c r="AM64" s="26">
        <f t="shared" si="185"/>
        <v>0</v>
      </c>
      <c r="AN64" s="25">
        <f t="shared" ref="AN64:AN96" si="186">SUM(AO64:AP64)</f>
        <v>0</v>
      </c>
      <c r="AO64" s="26">
        <f t="shared" ref="AO64:AP96" si="187">K64-Q64</f>
        <v>0</v>
      </c>
      <c r="AP64" s="26">
        <f t="shared" si="187"/>
        <v>0</v>
      </c>
      <c r="AQ64" s="25">
        <f t="shared" ref="AQ64:AQ96" si="188">SUM(AR64:AS64)</f>
        <v>0</v>
      </c>
      <c r="AR64" s="26">
        <f t="shared" ref="AR64:AS96" si="189">IFERROR(ROUND((AO64/AL64),1),0)</f>
        <v>0</v>
      </c>
      <c r="AS64" s="26">
        <f t="shared" si="189"/>
        <v>0</v>
      </c>
      <c r="AT64" s="31">
        <f t="shared" ref="AT64:AT96" si="190">AU64+AV64</f>
        <v>0</v>
      </c>
      <c r="AU64" s="32"/>
      <c r="AV64" s="32"/>
      <c r="AW64" s="31">
        <f t="shared" ref="AW64:AW96" si="191">AX64+AY64</f>
        <v>0</v>
      </c>
      <c r="AX64" s="32">
        <f t="shared" ref="AX64:AY96" si="192">BA64+BD64+BG64+BJ64</f>
        <v>0</v>
      </c>
      <c r="AY64" s="32">
        <f t="shared" si="192"/>
        <v>0</v>
      </c>
      <c r="AZ64" s="31">
        <f t="shared" ref="AZ64:AZ96" si="193">BA64+BB64</f>
        <v>0</v>
      </c>
      <c r="BA64" s="32"/>
      <c r="BB64" s="32"/>
      <c r="BC64" s="31">
        <f t="shared" ref="BC64:BC96" si="194">BD64+BE64</f>
        <v>0</v>
      </c>
      <c r="BD64" s="32"/>
      <c r="BE64" s="32"/>
      <c r="BF64" s="31">
        <f t="shared" ref="BF64:BF96" si="195">BG64+BH64</f>
        <v>0</v>
      </c>
      <c r="BG64" s="32"/>
      <c r="BH64" s="32"/>
      <c r="BI64" s="31">
        <f t="shared" ref="BI64:BI96" si="196">BJ64+BK64</f>
        <v>0</v>
      </c>
      <c r="BJ64" s="32"/>
      <c r="BK64" s="32"/>
      <c r="BL64" s="32">
        <f t="shared" ref="BL64:BL96" si="197">SUM(BM64:BP64)</f>
        <v>0</v>
      </c>
      <c r="BM64" s="32"/>
      <c r="BN64" s="32"/>
      <c r="BO64" s="32"/>
      <c r="BP64" s="32"/>
      <c r="BQ64" s="26"/>
    </row>
    <row r="65" spans="1:69" ht="45.75" customHeight="1">
      <c r="A65" s="22">
        <v>49</v>
      </c>
      <c r="B65" s="23" t="s">
        <v>139</v>
      </c>
      <c r="C65" s="24" t="s">
        <v>140</v>
      </c>
      <c r="D65" s="25">
        <f t="shared" ref="D65:D94" si="198">E65+F65</f>
        <v>476</v>
      </c>
      <c r="E65" s="26">
        <f>'[3]предыдущий протокол'!BG68</f>
        <v>91</v>
      </c>
      <c r="F65" s="26">
        <f>'[3]предыдущий протокол'!BH68</f>
        <v>385</v>
      </c>
      <c r="G65" s="27" t="e">
        <f t="shared" ref="G65:G94" si="199">H65+I65</f>
        <v>#REF!</v>
      </c>
      <c r="H65" s="28" t="e">
        <f>#REF!-E65</f>
        <v>#REF!</v>
      </c>
      <c r="I65" s="28" t="e">
        <f>#REF!-F65</f>
        <v>#REF!</v>
      </c>
      <c r="J65" s="27">
        <f t="shared" si="178"/>
        <v>577</v>
      </c>
      <c r="K65" s="28">
        <f>[4]V_МО_21!BF73</f>
        <v>187</v>
      </c>
      <c r="L65" s="28">
        <f>[4]V_МО_21!BG73</f>
        <v>390</v>
      </c>
      <c r="M65" s="27">
        <f t="shared" ref="M65:M94" si="200">N65+O65</f>
        <v>393</v>
      </c>
      <c r="N65" s="28">
        <f>ROUND('[4]1_кв_21'!BF73+'[4]2_кв_21'!BF73/3*2,0)</f>
        <v>164</v>
      </c>
      <c r="O65" s="28">
        <f>ROUND('[4]1_кв_21'!BG73+'[4]2_кв_21'!BG73/3*2,0)</f>
        <v>229</v>
      </c>
      <c r="P65" s="27">
        <f t="shared" ref="P65:P94" si="201">Q65+R65</f>
        <v>498</v>
      </c>
      <c r="Q65" s="28">
        <f>[5]Итого!BF73+T65</f>
        <v>209</v>
      </c>
      <c r="R65" s="28">
        <f>[5]Итого!BG73+U65</f>
        <v>289</v>
      </c>
      <c r="S65" s="27">
        <f t="shared" ref="S65:S94" si="202">T65+U65</f>
        <v>22</v>
      </c>
      <c r="T65" s="28">
        <f>[6]Итого!BF73</f>
        <v>22</v>
      </c>
      <c r="U65" s="28">
        <f>[6]Итого!BG73</f>
        <v>0</v>
      </c>
      <c r="V65" s="27">
        <v>258</v>
      </c>
      <c r="W65" s="28">
        <v>57</v>
      </c>
      <c r="X65" s="28">
        <v>201</v>
      </c>
      <c r="Y65" s="29">
        <f t="shared" si="17"/>
        <v>126.72</v>
      </c>
      <c r="Z65" s="30">
        <f t="shared" si="17"/>
        <v>127.44</v>
      </c>
      <c r="AA65" s="30">
        <f t="shared" si="17"/>
        <v>126.2</v>
      </c>
      <c r="AB65" s="25">
        <f t="shared" si="179"/>
        <v>105</v>
      </c>
      <c r="AC65" s="26">
        <f t="shared" si="180"/>
        <v>45</v>
      </c>
      <c r="AD65" s="26">
        <f t="shared" si="180"/>
        <v>60</v>
      </c>
      <c r="AE65" s="25">
        <f t="shared" si="124"/>
        <v>105</v>
      </c>
      <c r="AF65" s="26">
        <f t="shared" si="181"/>
        <v>45</v>
      </c>
      <c r="AG65" s="26">
        <f t="shared" si="181"/>
        <v>60</v>
      </c>
      <c r="AH65" s="25">
        <f t="shared" si="182"/>
        <v>0</v>
      </c>
      <c r="AI65" s="26">
        <f t="shared" si="183"/>
        <v>0</v>
      </c>
      <c r="AJ65" s="26">
        <f t="shared" si="183"/>
        <v>0</v>
      </c>
      <c r="AK65" s="25">
        <f t="shared" si="184"/>
        <v>100</v>
      </c>
      <c r="AL65" s="26">
        <f t="shared" si="185"/>
        <v>42</v>
      </c>
      <c r="AM65" s="26">
        <f t="shared" si="185"/>
        <v>58</v>
      </c>
      <c r="AN65" s="25">
        <f t="shared" si="186"/>
        <v>79</v>
      </c>
      <c r="AO65" s="26">
        <f t="shared" si="187"/>
        <v>-22</v>
      </c>
      <c r="AP65" s="26">
        <f t="shared" si="187"/>
        <v>101</v>
      </c>
      <c r="AQ65" s="25">
        <f t="shared" si="188"/>
        <v>1.2</v>
      </c>
      <c r="AR65" s="26">
        <f t="shared" si="189"/>
        <v>-0.5</v>
      </c>
      <c r="AS65" s="26">
        <f t="shared" si="189"/>
        <v>1.7</v>
      </c>
      <c r="AT65" s="31">
        <f t="shared" si="190"/>
        <v>1100</v>
      </c>
      <c r="AU65" s="32">
        <v>300</v>
      </c>
      <c r="AV65" s="32">
        <v>800</v>
      </c>
      <c r="AW65" s="31">
        <f t="shared" si="191"/>
        <v>35</v>
      </c>
      <c r="AX65" s="32">
        <f t="shared" si="192"/>
        <v>35</v>
      </c>
      <c r="AY65" s="32">
        <f t="shared" si="192"/>
        <v>0</v>
      </c>
      <c r="AZ65" s="31">
        <f t="shared" si="193"/>
        <v>0</v>
      </c>
      <c r="BA65" s="32"/>
      <c r="BB65" s="32"/>
      <c r="BC65" s="31">
        <f t="shared" si="194"/>
        <v>35</v>
      </c>
      <c r="BD65" s="32">
        <v>35</v>
      </c>
      <c r="BE65" s="32"/>
      <c r="BF65" s="31">
        <f t="shared" si="195"/>
        <v>0</v>
      </c>
      <c r="BG65" s="32"/>
      <c r="BH65" s="32"/>
      <c r="BI65" s="31">
        <f t="shared" si="196"/>
        <v>0</v>
      </c>
      <c r="BJ65" s="32"/>
      <c r="BK65" s="32"/>
      <c r="BL65" s="32">
        <f t="shared" si="197"/>
        <v>30</v>
      </c>
      <c r="BM65" s="32"/>
      <c r="BN65" s="32">
        <v>30</v>
      </c>
      <c r="BO65" s="32"/>
      <c r="BP65" s="32"/>
      <c r="BQ65" s="33" t="s">
        <v>141</v>
      </c>
    </row>
    <row r="66" spans="1:69" ht="27.75">
      <c r="A66" s="22">
        <v>50</v>
      </c>
      <c r="B66" s="23" t="s">
        <v>142</v>
      </c>
      <c r="C66" s="24" t="s">
        <v>143</v>
      </c>
      <c r="D66" s="25">
        <f t="shared" si="198"/>
        <v>0</v>
      </c>
      <c r="E66" s="26">
        <f>'[3]предыдущий протокол'!BG69</f>
        <v>0</v>
      </c>
      <c r="F66" s="26">
        <f>'[3]предыдущий протокол'!BH69</f>
        <v>0</v>
      </c>
      <c r="G66" s="27" t="e">
        <f t="shared" si="199"/>
        <v>#REF!</v>
      </c>
      <c r="H66" s="28" t="e">
        <f>#REF!-E66</f>
        <v>#REF!</v>
      </c>
      <c r="I66" s="28" t="e">
        <f>#REF!-F66</f>
        <v>#REF!</v>
      </c>
      <c r="J66" s="27">
        <f t="shared" si="178"/>
        <v>0</v>
      </c>
      <c r="K66" s="28">
        <f>[4]V_МО_21!BF74</f>
        <v>0</v>
      </c>
      <c r="L66" s="28">
        <f>[4]V_МО_21!BG74</f>
        <v>0</v>
      </c>
      <c r="M66" s="27">
        <f t="shared" si="200"/>
        <v>0</v>
      </c>
      <c r="N66" s="28">
        <f>ROUND('[4]1_кв_21'!BF74+'[4]2_кв_21'!BF74/3*2,0)</f>
        <v>0</v>
      </c>
      <c r="O66" s="28">
        <f>ROUND('[4]1_кв_21'!BG74+'[4]2_кв_21'!BG74/3*2,0)</f>
        <v>0</v>
      </c>
      <c r="P66" s="27">
        <f t="shared" si="201"/>
        <v>0</v>
      </c>
      <c r="Q66" s="28">
        <f>[5]Итого!BF74+T66</f>
        <v>0</v>
      </c>
      <c r="R66" s="28">
        <f>[5]Итого!BG74+U66</f>
        <v>0</v>
      </c>
      <c r="S66" s="27">
        <f t="shared" si="202"/>
        <v>0</v>
      </c>
      <c r="T66" s="28">
        <f>[6]Итого!BF74</f>
        <v>0</v>
      </c>
      <c r="U66" s="28">
        <f>[6]Итого!BG74</f>
        <v>0</v>
      </c>
      <c r="V66" s="27">
        <v>0</v>
      </c>
      <c r="W66" s="28">
        <v>0</v>
      </c>
      <c r="X66" s="28">
        <v>0</v>
      </c>
      <c r="Y66" s="29">
        <f t="shared" si="17"/>
        <v>0</v>
      </c>
      <c r="Z66" s="30">
        <f t="shared" si="17"/>
        <v>0</v>
      </c>
      <c r="AA66" s="30">
        <f t="shared" si="17"/>
        <v>0</v>
      </c>
      <c r="AB66" s="25">
        <f t="shared" si="179"/>
        <v>0</v>
      </c>
      <c r="AC66" s="26">
        <f t="shared" si="180"/>
        <v>0</v>
      </c>
      <c r="AD66" s="26">
        <f t="shared" si="180"/>
        <v>0</v>
      </c>
      <c r="AE66" s="25">
        <f t="shared" si="124"/>
        <v>0</v>
      </c>
      <c r="AF66" s="26">
        <f t="shared" si="181"/>
        <v>0</v>
      </c>
      <c r="AG66" s="26">
        <f t="shared" si="181"/>
        <v>0</v>
      </c>
      <c r="AH66" s="25">
        <f t="shared" si="182"/>
        <v>0</v>
      </c>
      <c r="AI66" s="26">
        <f t="shared" si="183"/>
        <v>0</v>
      </c>
      <c r="AJ66" s="26">
        <f t="shared" si="183"/>
        <v>0</v>
      </c>
      <c r="AK66" s="25">
        <f t="shared" si="184"/>
        <v>0</v>
      </c>
      <c r="AL66" s="26">
        <f t="shared" si="185"/>
        <v>0</v>
      </c>
      <c r="AM66" s="26">
        <f t="shared" si="185"/>
        <v>0</v>
      </c>
      <c r="AN66" s="25">
        <f t="shared" si="186"/>
        <v>0</v>
      </c>
      <c r="AO66" s="26">
        <f t="shared" si="187"/>
        <v>0</v>
      </c>
      <c r="AP66" s="26">
        <f t="shared" si="187"/>
        <v>0</v>
      </c>
      <c r="AQ66" s="25">
        <f t="shared" si="188"/>
        <v>0</v>
      </c>
      <c r="AR66" s="26">
        <f t="shared" si="189"/>
        <v>0</v>
      </c>
      <c r="AS66" s="26">
        <f t="shared" si="189"/>
        <v>0</v>
      </c>
      <c r="AT66" s="31">
        <f t="shared" si="190"/>
        <v>0</v>
      </c>
      <c r="AU66" s="32"/>
      <c r="AV66" s="32"/>
      <c r="AW66" s="31">
        <f t="shared" si="191"/>
        <v>0</v>
      </c>
      <c r="AX66" s="32">
        <f t="shared" si="192"/>
        <v>0</v>
      </c>
      <c r="AY66" s="32">
        <f t="shared" si="192"/>
        <v>0</v>
      </c>
      <c r="AZ66" s="31">
        <f t="shared" si="193"/>
        <v>0</v>
      </c>
      <c r="BA66" s="32"/>
      <c r="BB66" s="32"/>
      <c r="BC66" s="31">
        <f t="shared" si="194"/>
        <v>0</v>
      </c>
      <c r="BD66" s="32"/>
      <c r="BE66" s="32"/>
      <c r="BF66" s="31">
        <f t="shared" si="195"/>
        <v>0</v>
      </c>
      <c r="BG66" s="32"/>
      <c r="BH66" s="32"/>
      <c r="BI66" s="31">
        <f t="shared" si="196"/>
        <v>0</v>
      </c>
      <c r="BJ66" s="32"/>
      <c r="BK66" s="32"/>
      <c r="BL66" s="32">
        <f t="shared" si="197"/>
        <v>0</v>
      </c>
      <c r="BM66" s="32"/>
      <c r="BN66" s="32"/>
      <c r="BO66" s="32"/>
      <c r="BP66" s="32"/>
      <c r="BQ66" s="26"/>
    </row>
    <row r="67" spans="1:69" ht="27.75">
      <c r="A67" s="22">
        <v>51</v>
      </c>
      <c r="B67" s="23" t="s">
        <v>144</v>
      </c>
      <c r="C67" s="54">
        <v>113</v>
      </c>
      <c r="D67" s="25">
        <f t="shared" si="198"/>
        <v>0</v>
      </c>
      <c r="E67" s="26">
        <f>'[3]предыдущий протокол'!BG70</f>
        <v>0</v>
      </c>
      <c r="F67" s="26">
        <f>'[3]предыдущий протокол'!BH70</f>
        <v>0</v>
      </c>
      <c r="G67" s="27" t="e">
        <f t="shared" si="199"/>
        <v>#REF!</v>
      </c>
      <c r="H67" s="28" t="e">
        <f>#REF!-E67</f>
        <v>#REF!</v>
      </c>
      <c r="I67" s="28" t="e">
        <f>#REF!-F67</f>
        <v>#REF!</v>
      </c>
      <c r="J67" s="27">
        <f t="shared" si="178"/>
        <v>0</v>
      </c>
      <c r="K67" s="28">
        <f>[4]V_МО_21!BF75</f>
        <v>0</v>
      </c>
      <c r="L67" s="28">
        <f>[4]V_МО_21!BG75</f>
        <v>0</v>
      </c>
      <c r="M67" s="27">
        <f t="shared" si="200"/>
        <v>0</v>
      </c>
      <c r="N67" s="28">
        <f>ROUND('[4]1_кв_21'!BF75+'[4]2_кв_21'!BF75/3*2,0)</f>
        <v>0</v>
      </c>
      <c r="O67" s="28">
        <f>ROUND('[4]1_кв_21'!BG75+'[4]2_кв_21'!BG75/3*2,0)</f>
        <v>0</v>
      </c>
      <c r="P67" s="27">
        <f t="shared" si="201"/>
        <v>0</v>
      </c>
      <c r="Q67" s="28">
        <f>[5]Итого!BF75+T67</f>
        <v>0</v>
      </c>
      <c r="R67" s="28">
        <f>[5]Итого!BG75+U67</f>
        <v>0</v>
      </c>
      <c r="S67" s="27">
        <f t="shared" si="202"/>
        <v>0</v>
      </c>
      <c r="T67" s="28">
        <f>[6]Итого!BF75</f>
        <v>0</v>
      </c>
      <c r="U67" s="28">
        <f>[6]Итого!BG75</f>
        <v>0</v>
      </c>
      <c r="V67" s="27">
        <v>0</v>
      </c>
      <c r="W67" s="28">
        <v>0</v>
      </c>
      <c r="X67" s="28">
        <v>0</v>
      </c>
      <c r="Y67" s="29">
        <f t="shared" si="17"/>
        <v>0</v>
      </c>
      <c r="Z67" s="30">
        <f t="shared" si="17"/>
        <v>0</v>
      </c>
      <c r="AA67" s="30">
        <f t="shared" si="17"/>
        <v>0</v>
      </c>
      <c r="AB67" s="25">
        <f t="shared" si="179"/>
        <v>0</v>
      </c>
      <c r="AC67" s="26">
        <f t="shared" si="180"/>
        <v>0</v>
      </c>
      <c r="AD67" s="26">
        <f t="shared" si="180"/>
        <v>0</v>
      </c>
      <c r="AE67" s="25">
        <f t="shared" si="124"/>
        <v>0</v>
      </c>
      <c r="AF67" s="26">
        <f t="shared" si="181"/>
        <v>0</v>
      </c>
      <c r="AG67" s="26">
        <f t="shared" si="181"/>
        <v>0</v>
      </c>
      <c r="AH67" s="25">
        <f t="shared" si="182"/>
        <v>0</v>
      </c>
      <c r="AI67" s="26">
        <f t="shared" si="183"/>
        <v>0</v>
      </c>
      <c r="AJ67" s="26">
        <f t="shared" si="183"/>
        <v>0</v>
      </c>
      <c r="AK67" s="25">
        <f t="shared" si="184"/>
        <v>0</v>
      </c>
      <c r="AL67" s="26">
        <f t="shared" si="185"/>
        <v>0</v>
      </c>
      <c r="AM67" s="26">
        <f t="shared" si="185"/>
        <v>0</v>
      </c>
      <c r="AN67" s="25">
        <f t="shared" si="186"/>
        <v>0</v>
      </c>
      <c r="AO67" s="26">
        <f t="shared" si="187"/>
        <v>0</v>
      </c>
      <c r="AP67" s="26">
        <f t="shared" si="187"/>
        <v>0</v>
      </c>
      <c r="AQ67" s="25">
        <f t="shared" si="188"/>
        <v>0</v>
      </c>
      <c r="AR67" s="26">
        <f t="shared" si="189"/>
        <v>0</v>
      </c>
      <c r="AS67" s="26">
        <f t="shared" si="189"/>
        <v>0</v>
      </c>
      <c r="AT67" s="31">
        <f t="shared" si="190"/>
        <v>0</v>
      </c>
      <c r="AU67" s="32"/>
      <c r="AV67" s="32"/>
      <c r="AW67" s="31">
        <f t="shared" si="191"/>
        <v>0</v>
      </c>
      <c r="AX67" s="32">
        <f t="shared" si="192"/>
        <v>0</v>
      </c>
      <c r="AY67" s="32">
        <f t="shared" si="192"/>
        <v>0</v>
      </c>
      <c r="AZ67" s="31">
        <f t="shared" si="193"/>
        <v>0</v>
      </c>
      <c r="BA67" s="32"/>
      <c r="BB67" s="32"/>
      <c r="BC67" s="31">
        <f t="shared" si="194"/>
        <v>0</v>
      </c>
      <c r="BD67" s="32"/>
      <c r="BE67" s="32"/>
      <c r="BF67" s="31">
        <f t="shared" si="195"/>
        <v>0</v>
      </c>
      <c r="BG67" s="32"/>
      <c r="BH67" s="32"/>
      <c r="BI67" s="31">
        <f t="shared" si="196"/>
        <v>0</v>
      </c>
      <c r="BJ67" s="32"/>
      <c r="BK67" s="32"/>
      <c r="BL67" s="32">
        <f t="shared" si="197"/>
        <v>0</v>
      </c>
      <c r="BM67" s="32"/>
      <c r="BN67" s="32"/>
      <c r="BO67" s="32"/>
      <c r="BP67" s="32"/>
      <c r="BQ67" s="26"/>
    </row>
    <row r="68" spans="1:69" ht="27.75">
      <c r="A68" s="22">
        <v>52</v>
      </c>
      <c r="B68" s="23" t="s">
        <v>145</v>
      </c>
      <c r="C68" s="24" t="s">
        <v>146</v>
      </c>
      <c r="D68" s="25">
        <f t="shared" si="198"/>
        <v>1750</v>
      </c>
      <c r="E68" s="26">
        <f>'[3]предыдущий протокол'!BG71</f>
        <v>364</v>
      </c>
      <c r="F68" s="26">
        <f>'[3]предыдущий протокол'!BH71</f>
        <v>1386</v>
      </c>
      <c r="G68" s="27" t="e">
        <f t="shared" si="199"/>
        <v>#REF!</v>
      </c>
      <c r="H68" s="28" t="e">
        <f>#REF!-E68</f>
        <v>#REF!</v>
      </c>
      <c r="I68" s="28" t="e">
        <f>#REF!-F68</f>
        <v>#REF!</v>
      </c>
      <c r="J68" s="27">
        <f t="shared" si="178"/>
        <v>1428</v>
      </c>
      <c r="K68" s="28">
        <f>[4]V_МО_21!BF76</f>
        <v>380</v>
      </c>
      <c r="L68" s="28">
        <f>[4]V_МО_21!BG76</f>
        <v>1048</v>
      </c>
      <c r="M68" s="27">
        <f t="shared" si="200"/>
        <v>726</v>
      </c>
      <c r="N68" s="28">
        <f>ROUND('[4]1_кв_21'!BF76+'[4]2_кв_21'!BF76/3*2,0)</f>
        <v>164</v>
      </c>
      <c r="O68" s="28">
        <f>ROUND('[4]1_кв_21'!BG76+'[4]2_кв_21'!BG76/3*2,0)</f>
        <v>562</v>
      </c>
      <c r="P68" s="27">
        <f t="shared" si="201"/>
        <v>712</v>
      </c>
      <c r="Q68" s="28">
        <f>[5]Итого!BF76+T68</f>
        <v>159</v>
      </c>
      <c r="R68" s="28">
        <f>[5]Итого!BG76+U68</f>
        <v>553</v>
      </c>
      <c r="S68" s="27">
        <f t="shared" si="202"/>
        <v>0</v>
      </c>
      <c r="T68" s="28">
        <f>[6]Итого!BF76</f>
        <v>0</v>
      </c>
      <c r="U68" s="28">
        <f>[6]Итого!BG76</f>
        <v>0</v>
      </c>
      <c r="V68" s="27">
        <v>940</v>
      </c>
      <c r="W68" s="28">
        <v>270</v>
      </c>
      <c r="X68" s="28">
        <v>670</v>
      </c>
      <c r="Y68" s="29">
        <f t="shared" si="17"/>
        <v>98.07</v>
      </c>
      <c r="Z68" s="30">
        <f t="shared" si="17"/>
        <v>96.95</v>
      </c>
      <c r="AA68" s="30">
        <f t="shared" si="17"/>
        <v>98.4</v>
      </c>
      <c r="AB68" s="25">
        <f t="shared" si="179"/>
        <v>-14</v>
      </c>
      <c r="AC68" s="26">
        <f t="shared" si="180"/>
        <v>-5</v>
      </c>
      <c r="AD68" s="26">
        <f t="shared" si="180"/>
        <v>-9</v>
      </c>
      <c r="AE68" s="25">
        <f t="shared" si="124"/>
        <v>0</v>
      </c>
      <c r="AF68" s="26">
        <f t="shared" si="181"/>
        <v>0</v>
      </c>
      <c r="AG68" s="26">
        <f t="shared" si="181"/>
        <v>0</v>
      </c>
      <c r="AH68" s="25">
        <f t="shared" si="182"/>
        <v>-14</v>
      </c>
      <c r="AI68" s="26">
        <f t="shared" si="183"/>
        <v>-5</v>
      </c>
      <c r="AJ68" s="26">
        <f t="shared" si="183"/>
        <v>-9</v>
      </c>
      <c r="AK68" s="25">
        <f t="shared" si="184"/>
        <v>143</v>
      </c>
      <c r="AL68" s="26">
        <f t="shared" si="185"/>
        <v>32</v>
      </c>
      <c r="AM68" s="26">
        <f t="shared" si="185"/>
        <v>111</v>
      </c>
      <c r="AN68" s="25">
        <f t="shared" si="186"/>
        <v>716</v>
      </c>
      <c r="AO68" s="26">
        <f t="shared" si="187"/>
        <v>221</v>
      </c>
      <c r="AP68" s="26">
        <f t="shared" si="187"/>
        <v>495</v>
      </c>
      <c r="AQ68" s="25">
        <f t="shared" si="188"/>
        <v>11.4</v>
      </c>
      <c r="AR68" s="26">
        <f t="shared" si="189"/>
        <v>6.9</v>
      </c>
      <c r="AS68" s="26">
        <f t="shared" si="189"/>
        <v>4.5</v>
      </c>
      <c r="AT68" s="31">
        <f t="shared" si="190"/>
        <v>0</v>
      </c>
      <c r="AU68" s="32"/>
      <c r="AV68" s="32"/>
      <c r="AW68" s="31">
        <f t="shared" si="191"/>
        <v>0</v>
      </c>
      <c r="AX68" s="32">
        <f t="shared" si="192"/>
        <v>0</v>
      </c>
      <c r="AY68" s="32">
        <f t="shared" si="192"/>
        <v>0</v>
      </c>
      <c r="AZ68" s="31">
        <f t="shared" si="193"/>
        <v>0</v>
      </c>
      <c r="BA68" s="32"/>
      <c r="BB68" s="32"/>
      <c r="BC68" s="31">
        <f t="shared" si="194"/>
        <v>0</v>
      </c>
      <c r="BD68" s="32"/>
      <c r="BE68" s="32"/>
      <c r="BF68" s="31">
        <f t="shared" si="195"/>
        <v>0</v>
      </c>
      <c r="BG68" s="32"/>
      <c r="BH68" s="32"/>
      <c r="BI68" s="31">
        <f t="shared" si="196"/>
        <v>0</v>
      </c>
      <c r="BJ68" s="32"/>
      <c r="BK68" s="32"/>
      <c r="BL68" s="32">
        <f t="shared" si="197"/>
        <v>0</v>
      </c>
      <c r="BM68" s="32"/>
      <c r="BN68" s="32"/>
      <c r="BO68" s="32"/>
      <c r="BP68" s="32"/>
      <c r="BQ68" s="26"/>
    </row>
    <row r="69" spans="1:69" ht="27.75">
      <c r="A69" s="22">
        <v>53</v>
      </c>
      <c r="B69" s="23" t="s">
        <v>147</v>
      </c>
      <c r="C69" s="24" t="s">
        <v>148</v>
      </c>
      <c r="D69" s="25">
        <f t="shared" si="198"/>
        <v>1458</v>
      </c>
      <c r="E69" s="26">
        <f>'[3]предыдущий протокол'!BG72</f>
        <v>303</v>
      </c>
      <c r="F69" s="26">
        <f>'[3]предыдущий протокол'!BH72</f>
        <v>1155</v>
      </c>
      <c r="G69" s="27" t="e">
        <f t="shared" si="199"/>
        <v>#REF!</v>
      </c>
      <c r="H69" s="28" t="e">
        <f>#REF!-E69</f>
        <v>#REF!</v>
      </c>
      <c r="I69" s="28" t="e">
        <f>#REF!-F69</f>
        <v>#REF!</v>
      </c>
      <c r="J69" s="27">
        <f t="shared" si="178"/>
        <v>1397</v>
      </c>
      <c r="K69" s="28">
        <f>[4]V_МО_21!BF77</f>
        <v>372</v>
      </c>
      <c r="L69" s="28">
        <f>[4]V_МО_21!BG77</f>
        <v>1025</v>
      </c>
      <c r="M69" s="27">
        <f t="shared" si="200"/>
        <v>698</v>
      </c>
      <c r="N69" s="28">
        <f>ROUND('[4]1_кв_21'!BF77+'[4]2_кв_21'!BF77/3*2,0)</f>
        <v>189</v>
      </c>
      <c r="O69" s="28">
        <f>ROUND('[4]1_кв_21'!BG77+'[4]2_кв_21'!BG77/3*2,0)</f>
        <v>509</v>
      </c>
      <c r="P69" s="27">
        <f t="shared" si="201"/>
        <v>825</v>
      </c>
      <c r="Q69" s="28">
        <f>[5]Итого!BF77+T69</f>
        <v>226</v>
      </c>
      <c r="R69" s="28">
        <f>[5]Итого!BG77+U69</f>
        <v>599</v>
      </c>
      <c r="S69" s="27">
        <f t="shared" si="202"/>
        <v>0</v>
      </c>
      <c r="T69" s="28">
        <f>[6]Итого!BF77</f>
        <v>0</v>
      </c>
      <c r="U69" s="28">
        <f>[6]Итого!BG77</f>
        <v>0</v>
      </c>
      <c r="V69" s="27">
        <v>739</v>
      </c>
      <c r="W69" s="28">
        <v>174</v>
      </c>
      <c r="X69" s="28">
        <v>565</v>
      </c>
      <c r="Y69" s="29">
        <f t="shared" si="17"/>
        <v>118.19</v>
      </c>
      <c r="Z69" s="30">
        <f t="shared" si="17"/>
        <v>119.58</v>
      </c>
      <c r="AA69" s="30">
        <f t="shared" si="17"/>
        <v>117.68</v>
      </c>
      <c r="AB69" s="25">
        <f t="shared" si="179"/>
        <v>127</v>
      </c>
      <c r="AC69" s="26">
        <f t="shared" si="180"/>
        <v>37</v>
      </c>
      <c r="AD69" s="26">
        <f t="shared" si="180"/>
        <v>90</v>
      </c>
      <c r="AE69" s="25">
        <f t="shared" si="124"/>
        <v>127</v>
      </c>
      <c r="AF69" s="26">
        <f t="shared" si="181"/>
        <v>37</v>
      </c>
      <c r="AG69" s="26">
        <f t="shared" si="181"/>
        <v>90</v>
      </c>
      <c r="AH69" s="25">
        <f t="shared" si="182"/>
        <v>0</v>
      </c>
      <c r="AI69" s="26">
        <f t="shared" si="183"/>
        <v>0</v>
      </c>
      <c r="AJ69" s="26">
        <f t="shared" si="183"/>
        <v>0</v>
      </c>
      <c r="AK69" s="25">
        <f t="shared" si="184"/>
        <v>165</v>
      </c>
      <c r="AL69" s="26">
        <f t="shared" si="185"/>
        <v>45</v>
      </c>
      <c r="AM69" s="26">
        <f t="shared" si="185"/>
        <v>120</v>
      </c>
      <c r="AN69" s="25">
        <f t="shared" si="186"/>
        <v>572</v>
      </c>
      <c r="AO69" s="26">
        <f t="shared" si="187"/>
        <v>146</v>
      </c>
      <c r="AP69" s="26">
        <f t="shared" si="187"/>
        <v>426</v>
      </c>
      <c r="AQ69" s="25">
        <f t="shared" si="188"/>
        <v>6.8000000000000007</v>
      </c>
      <c r="AR69" s="26">
        <f t="shared" si="189"/>
        <v>3.2</v>
      </c>
      <c r="AS69" s="26">
        <f t="shared" si="189"/>
        <v>3.6</v>
      </c>
      <c r="AT69" s="31">
        <f t="shared" si="190"/>
        <v>1000</v>
      </c>
      <c r="AU69" s="32"/>
      <c r="AV69" s="32">
        <v>1000</v>
      </c>
      <c r="AW69" s="31">
        <f t="shared" si="191"/>
        <v>0</v>
      </c>
      <c r="AX69" s="32">
        <f t="shared" si="192"/>
        <v>0</v>
      </c>
      <c r="AY69" s="32">
        <f t="shared" si="192"/>
        <v>0</v>
      </c>
      <c r="AZ69" s="31">
        <f t="shared" si="193"/>
        <v>0</v>
      </c>
      <c r="BA69" s="32"/>
      <c r="BB69" s="32"/>
      <c r="BC69" s="31">
        <f t="shared" si="194"/>
        <v>0</v>
      </c>
      <c r="BD69" s="32"/>
      <c r="BE69" s="32"/>
      <c r="BF69" s="31">
        <f t="shared" si="195"/>
        <v>0</v>
      </c>
      <c r="BG69" s="32"/>
      <c r="BH69" s="32"/>
      <c r="BI69" s="31">
        <f t="shared" si="196"/>
        <v>0</v>
      </c>
      <c r="BJ69" s="32"/>
      <c r="BK69" s="32"/>
      <c r="BL69" s="32">
        <f t="shared" si="197"/>
        <v>0</v>
      </c>
      <c r="BM69" s="32"/>
      <c r="BN69" s="32"/>
      <c r="BO69" s="32"/>
      <c r="BP69" s="32"/>
      <c r="BQ69" s="33" t="s">
        <v>149</v>
      </c>
    </row>
    <row r="70" spans="1:69" ht="27.75">
      <c r="A70" s="22">
        <v>54</v>
      </c>
      <c r="B70" s="23" t="s">
        <v>150</v>
      </c>
      <c r="C70" s="24" t="s">
        <v>151</v>
      </c>
      <c r="D70" s="25">
        <f t="shared" si="198"/>
        <v>881</v>
      </c>
      <c r="E70" s="26">
        <f>'[3]предыдущий протокол'!BG73</f>
        <v>303</v>
      </c>
      <c r="F70" s="26">
        <f>'[3]предыдущий протокол'!BH73</f>
        <v>578</v>
      </c>
      <c r="G70" s="27" t="e">
        <f t="shared" si="199"/>
        <v>#REF!</v>
      </c>
      <c r="H70" s="28" t="e">
        <f>#REF!-E70</f>
        <v>#REF!</v>
      </c>
      <c r="I70" s="28" t="e">
        <f>#REF!-F70</f>
        <v>#REF!</v>
      </c>
      <c r="J70" s="27">
        <f t="shared" si="178"/>
        <v>1395</v>
      </c>
      <c r="K70" s="28">
        <f>[4]V_МО_21!BF78</f>
        <v>371</v>
      </c>
      <c r="L70" s="28">
        <f>[4]V_МО_21!BG78</f>
        <v>1024</v>
      </c>
      <c r="M70" s="27">
        <f t="shared" si="200"/>
        <v>565</v>
      </c>
      <c r="N70" s="28">
        <f>ROUND('[4]1_кв_21'!BF78+'[4]2_кв_21'!BF78/3*2,0)</f>
        <v>162</v>
      </c>
      <c r="O70" s="28">
        <f>ROUND('[4]1_кв_21'!BG78+'[4]2_кв_21'!BG78/3*2,0)</f>
        <v>403</v>
      </c>
      <c r="P70" s="27">
        <f t="shared" si="201"/>
        <v>498</v>
      </c>
      <c r="Q70" s="28">
        <f>[5]Итого!BF78+T70</f>
        <v>191</v>
      </c>
      <c r="R70" s="28">
        <f>[5]Итого!BG78+U70</f>
        <v>307</v>
      </c>
      <c r="S70" s="27">
        <f t="shared" si="202"/>
        <v>0</v>
      </c>
      <c r="T70" s="28">
        <f>[6]Итого!BF78</f>
        <v>0</v>
      </c>
      <c r="U70" s="28">
        <f>[6]Итого!BG78</f>
        <v>0</v>
      </c>
      <c r="V70" s="27">
        <v>498</v>
      </c>
      <c r="W70" s="28">
        <v>185</v>
      </c>
      <c r="X70" s="28">
        <v>313</v>
      </c>
      <c r="Y70" s="29">
        <f t="shared" si="17"/>
        <v>88.14</v>
      </c>
      <c r="Z70" s="30">
        <f t="shared" si="17"/>
        <v>117.9</v>
      </c>
      <c r="AA70" s="30">
        <f t="shared" si="17"/>
        <v>76.180000000000007</v>
      </c>
      <c r="AB70" s="25">
        <f t="shared" si="179"/>
        <v>-67</v>
      </c>
      <c r="AC70" s="26">
        <f t="shared" si="180"/>
        <v>29</v>
      </c>
      <c r="AD70" s="26">
        <f t="shared" si="180"/>
        <v>-96</v>
      </c>
      <c r="AE70" s="25">
        <f t="shared" si="124"/>
        <v>29</v>
      </c>
      <c r="AF70" s="26">
        <f t="shared" si="181"/>
        <v>29</v>
      </c>
      <c r="AG70" s="26">
        <f t="shared" si="181"/>
        <v>0</v>
      </c>
      <c r="AH70" s="25">
        <f t="shared" si="182"/>
        <v>-96</v>
      </c>
      <c r="AI70" s="26">
        <f t="shared" si="183"/>
        <v>0</v>
      </c>
      <c r="AJ70" s="26">
        <f t="shared" si="183"/>
        <v>-96</v>
      </c>
      <c r="AK70" s="25">
        <f t="shared" si="184"/>
        <v>99</v>
      </c>
      <c r="AL70" s="26">
        <f t="shared" si="185"/>
        <v>38</v>
      </c>
      <c r="AM70" s="26">
        <f t="shared" si="185"/>
        <v>61</v>
      </c>
      <c r="AN70" s="25">
        <f t="shared" si="186"/>
        <v>897</v>
      </c>
      <c r="AO70" s="26">
        <f t="shared" si="187"/>
        <v>180</v>
      </c>
      <c r="AP70" s="26">
        <f t="shared" si="187"/>
        <v>717</v>
      </c>
      <c r="AQ70" s="25">
        <f t="shared" si="188"/>
        <v>16.5</v>
      </c>
      <c r="AR70" s="26">
        <f t="shared" si="189"/>
        <v>4.7</v>
      </c>
      <c r="AS70" s="26">
        <f t="shared" si="189"/>
        <v>11.8</v>
      </c>
      <c r="AT70" s="31">
        <f t="shared" si="190"/>
        <v>0</v>
      </c>
      <c r="AU70" s="32"/>
      <c r="AV70" s="32"/>
      <c r="AW70" s="31">
        <f t="shared" si="191"/>
        <v>0</v>
      </c>
      <c r="AX70" s="32">
        <f t="shared" si="192"/>
        <v>0</v>
      </c>
      <c r="AY70" s="32">
        <f t="shared" si="192"/>
        <v>0</v>
      </c>
      <c r="AZ70" s="31">
        <f t="shared" si="193"/>
        <v>0</v>
      </c>
      <c r="BA70" s="32"/>
      <c r="BB70" s="32"/>
      <c r="BC70" s="31">
        <f t="shared" si="194"/>
        <v>0</v>
      </c>
      <c r="BD70" s="32"/>
      <c r="BE70" s="32"/>
      <c r="BF70" s="31">
        <f t="shared" si="195"/>
        <v>0</v>
      </c>
      <c r="BG70" s="32"/>
      <c r="BH70" s="32"/>
      <c r="BI70" s="31">
        <f t="shared" si="196"/>
        <v>0</v>
      </c>
      <c r="BJ70" s="32"/>
      <c r="BK70" s="32"/>
      <c r="BL70" s="32">
        <f t="shared" si="197"/>
        <v>0</v>
      </c>
      <c r="BM70" s="32"/>
      <c r="BN70" s="32"/>
      <c r="BO70" s="32"/>
      <c r="BP70" s="32"/>
      <c r="BQ70" s="26"/>
    </row>
    <row r="71" spans="1:69" s="58" customFormat="1" ht="27.75">
      <c r="A71" s="22">
        <v>55</v>
      </c>
      <c r="B71" s="57" t="s">
        <v>152</v>
      </c>
      <c r="C71" s="24" t="s">
        <v>153</v>
      </c>
      <c r="D71" s="25">
        <f t="shared" si="198"/>
        <v>2532</v>
      </c>
      <c r="E71" s="26">
        <f>'[3]предыдущий протокол'!BG74</f>
        <v>606</v>
      </c>
      <c r="F71" s="26">
        <f>'[3]предыдущий протокол'!BH74</f>
        <v>1926</v>
      </c>
      <c r="G71" s="27" t="e">
        <f t="shared" si="199"/>
        <v>#REF!</v>
      </c>
      <c r="H71" s="28" t="e">
        <f>#REF!-E71</f>
        <v>#REF!</v>
      </c>
      <c r="I71" s="28" t="e">
        <f>#REF!-F71</f>
        <v>#REF!</v>
      </c>
      <c r="J71" s="27">
        <f t="shared" si="178"/>
        <v>1400</v>
      </c>
      <c r="K71" s="28">
        <f>[4]V_МО_21!BF79</f>
        <v>373</v>
      </c>
      <c r="L71" s="28">
        <f>[4]V_МО_21!BG79</f>
        <v>1027</v>
      </c>
      <c r="M71" s="27">
        <f t="shared" si="200"/>
        <v>1015</v>
      </c>
      <c r="N71" s="28">
        <f>ROUND('[4]1_кв_21'!BF79+'[4]2_кв_21'!BF79/3*2,0)</f>
        <v>228</v>
      </c>
      <c r="O71" s="28">
        <f>ROUND('[4]1_кв_21'!BG79+'[4]2_кв_21'!BG79/3*2,0)</f>
        <v>787</v>
      </c>
      <c r="P71" s="27">
        <f t="shared" si="201"/>
        <v>1159</v>
      </c>
      <c r="Q71" s="28">
        <f>[5]Итого!BF79+T71</f>
        <v>249</v>
      </c>
      <c r="R71" s="28">
        <f>[5]Итого!BG79+U71</f>
        <v>910</v>
      </c>
      <c r="S71" s="27">
        <f t="shared" si="202"/>
        <v>0</v>
      </c>
      <c r="T71" s="28">
        <f>[6]Итого!BF79</f>
        <v>0</v>
      </c>
      <c r="U71" s="28">
        <f>[6]Итого!BG79</f>
        <v>0</v>
      </c>
      <c r="V71" s="27">
        <v>1402</v>
      </c>
      <c r="W71" s="28">
        <v>400</v>
      </c>
      <c r="X71" s="28">
        <v>1002</v>
      </c>
      <c r="Y71" s="29">
        <f t="shared" si="17"/>
        <v>114.19</v>
      </c>
      <c r="Z71" s="30">
        <f t="shared" si="17"/>
        <v>109.21</v>
      </c>
      <c r="AA71" s="30">
        <f t="shared" si="17"/>
        <v>115.63</v>
      </c>
      <c r="AB71" s="25">
        <f t="shared" si="179"/>
        <v>144</v>
      </c>
      <c r="AC71" s="26">
        <f t="shared" si="180"/>
        <v>21</v>
      </c>
      <c r="AD71" s="26">
        <f t="shared" si="180"/>
        <v>123</v>
      </c>
      <c r="AE71" s="25">
        <f t="shared" si="124"/>
        <v>144</v>
      </c>
      <c r="AF71" s="26">
        <f t="shared" si="181"/>
        <v>21</v>
      </c>
      <c r="AG71" s="26">
        <f t="shared" si="181"/>
        <v>123</v>
      </c>
      <c r="AH71" s="25">
        <f t="shared" si="182"/>
        <v>0</v>
      </c>
      <c r="AI71" s="26">
        <f t="shared" si="183"/>
        <v>0</v>
      </c>
      <c r="AJ71" s="26">
        <f t="shared" si="183"/>
        <v>0</v>
      </c>
      <c r="AK71" s="25">
        <f t="shared" si="184"/>
        <v>232</v>
      </c>
      <c r="AL71" s="26">
        <f t="shared" si="185"/>
        <v>50</v>
      </c>
      <c r="AM71" s="26">
        <f t="shared" si="185"/>
        <v>182</v>
      </c>
      <c r="AN71" s="25">
        <f t="shared" si="186"/>
        <v>241</v>
      </c>
      <c r="AO71" s="26">
        <f t="shared" si="187"/>
        <v>124</v>
      </c>
      <c r="AP71" s="26">
        <f t="shared" si="187"/>
        <v>117</v>
      </c>
      <c r="AQ71" s="25">
        <f t="shared" si="188"/>
        <v>3.1</v>
      </c>
      <c r="AR71" s="26">
        <f t="shared" si="189"/>
        <v>2.5</v>
      </c>
      <c r="AS71" s="26">
        <f t="shared" si="189"/>
        <v>0.6</v>
      </c>
      <c r="AT71" s="31">
        <f t="shared" si="190"/>
        <v>1000</v>
      </c>
      <c r="AU71" s="32"/>
      <c r="AV71" s="32">
        <v>1000</v>
      </c>
      <c r="AW71" s="31">
        <f>AZ71+BC71+BF71+BI71</f>
        <v>0</v>
      </c>
      <c r="AX71" s="32">
        <f t="shared" si="192"/>
        <v>0</v>
      </c>
      <c r="AY71" s="32">
        <f t="shared" si="192"/>
        <v>0</v>
      </c>
      <c r="AZ71" s="31">
        <f t="shared" si="193"/>
        <v>0</v>
      </c>
      <c r="BA71" s="32"/>
      <c r="BB71" s="32"/>
      <c r="BC71" s="31">
        <f t="shared" si="194"/>
        <v>0</v>
      </c>
      <c r="BD71" s="32"/>
      <c r="BE71" s="32"/>
      <c r="BF71" s="31">
        <f t="shared" si="195"/>
        <v>0</v>
      </c>
      <c r="BG71" s="32"/>
      <c r="BH71" s="32"/>
      <c r="BI71" s="31">
        <f t="shared" si="196"/>
        <v>0</v>
      </c>
      <c r="BJ71" s="32"/>
      <c r="BK71" s="32"/>
      <c r="BL71" s="32">
        <f t="shared" si="197"/>
        <v>0</v>
      </c>
      <c r="BM71" s="32"/>
      <c r="BN71" s="32"/>
      <c r="BO71" s="32"/>
      <c r="BP71" s="32"/>
      <c r="BQ71" s="33" t="s">
        <v>154</v>
      </c>
    </row>
    <row r="72" spans="1:69" ht="27.75">
      <c r="A72" s="22">
        <v>56</v>
      </c>
      <c r="B72" s="23" t="s">
        <v>155</v>
      </c>
      <c r="C72" s="24" t="s">
        <v>156</v>
      </c>
      <c r="D72" s="25">
        <f t="shared" si="198"/>
        <v>0</v>
      </c>
      <c r="E72" s="26">
        <f>'[3]предыдущий протокол'!BG75</f>
        <v>0</v>
      </c>
      <c r="F72" s="26">
        <f>'[3]предыдущий протокол'!BH75</f>
        <v>0</v>
      </c>
      <c r="G72" s="27" t="e">
        <f t="shared" si="199"/>
        <v>#REF!</v>
      </c>
      <c r="H72" s="28" t="e">
        <f>#REF!-E72</f>
        <v>#REF!</v>
      </c>
      <c r="I72" s="28" t="e">
        <f>#REF!-F72</f>
        <v>#REF!</v>
      </c>
      <c r="J72" s="27">
        <f t="shared" si="178"/>
        <v>0</v>
      </c>
      <c r="K72" s="28">
        <f>[4]V_МО_21!BF80</f>
        <v>0</v>
      </c>
      <c r="L72" s="28">
        <f>[4]V_МО_21!BG80</f>
        <v>0</v>
      </c>
      <c r="M72" s="27">
        <f t="shared" si="200"/>
        <v>0</v>
      </c>
      <c r="N72" s="28">
        <f>ROUND('[4]1_кв_21'!BF80+'[4]2_кв_21'!BF80/3*2,0)</f>
        <v>0</v>
      </c>
      <c r="O72" s="28">
        <f>ROUND('[4]1_кв_21'!BG80+'[4]2_кв_21'!BG80/3*2,0)</f>
        <v>0</v>
      </c>
      <c r="P72" s="27">
        <f t="shared" si="201"/>
        <v>0</v>
      </c>
      <c r="Q72" s="28">
        <f>[5]Итого!BF80+T72</f>
        <v>0</v>
      </c>
      <c r="R72" s="28">
        <f>[5]Итого!BG80+U72</f>
        <v>0</v>
      </c>
      <c r="S72" s="27">
        <f t="shared" si="202"/>
        <v>0</v>
      </c>
      <c r="T72" s="28">
        <f>[6]Итого!BF80</f>
        <v>0</v>
      </c>
      <c r="U72" s="28">
        <f>[6]Итого!BG80</f>
        <v>0</v>
      </c>
      <c r="V72" s="27">
        <v>0</v>
      </c>
      <c r="W72" s="28">
        <v>0</v>
      </c>
      <c r="X72" s="28">
        <v>0</v>
      </c>
      <c r="Y72" s="29">
        <f t="shared" si="17"/>
        <v>0</v>
      </c>
      <c r="Z72" s="30">
        <f t="shared" si="17"/>
        <v>0</v>
      </c>
      <c r="AA72" s="30">
        <f t="shared" si="17"/>
        <v>0</v>
      </c>
      <c r="AB72" s="25">
        <f t="shared" si="179"/>
        <v>0</v>
      </c>
      <c r="AC72" s="26">
        <f t="shared" si="180"/>
        <v>0</v>
      </c>
      <c r="AD72" s="26">
        <f t="shared" si="180"/>
        <v>0</v>
      </c>
      <c r="AE72" s="25">
        <f t="shared" si="124"/>
        <v>0</v>
      </c>
      <c r="AF72" s="26">
        <f t="shared" si="181"/>
        <v>0</v>
      </c>
      <c r="AG72" s="26">
        <f t="shared" si="181"/>
        <v>0</v>
      </c>
      <c r="AH72" s="25">
        <f t="shared" si="182"/>
        <v>0</v>
      </c>
      <c r="AI72" s="26">
        <f t="shared" si="183"/>
        <v>0</v>
      </c>
      <c r="AJ72" s="26">
        <f t="shared" si="183"/>
        <v>0</v>
      </c>
      <c r="AK72" s="25">
        <f t="shared" si="184"/>
        <v>0</v>
      </c>
      <c r="AL72" s="26">
        <f t="shared" si="185"/>
        <v>0</v>
      </c>
      <c r="AM72" s="26">
        <f t="shared" si="185"/>
        <v>0</v>
      </c>
      <c r="AN72" s="25">
        <f t="shared" si="186"/>
        <v>0</v>
      </c>
      <c r="AO72" s="26">
        <f t="shared" si="187"/>
        <v>0</v>
      </c>
      <c r="AP72" s="26">
        <f t="shared" si="187"/>
        <v>0</v>
      </c>
      <c r="AQ72" s="25">
        <f t="shared" si="188"/>
        <v>0</v>
      </c>
      <c r="AR72" s="26">
        <f t="shared" si="189"/>
        <v>0</v>
      </c>
      <c r="AS72" s="26">
        <f t="shared" si="189"/>
        <v>0</v>
      </c>
      <c r="AT72" s="31">
        <f t="shared" si="190"/>
        <v>0</v>
      </c>
      <c r="AU72" s="32"/>
      <c r="AV72" s="32"/>
      <c r="AW72" s="31">
        <f t="shared" ref="AW72:AW79" si="203">AZ72+BC72+BF72+BI72</f>
        <v>0</v>
      </c>
      <c r="AX72" s="32">
        <f t="shared" si="192"/>
        <v>0</v>
      </c>
      <c r="AY72" s="32">
        <f t="shared" si="192"/>
        <v>0</v>
      </c>
      <c r="AZ72" s="31">
        <f t="shared" si="193"/>
        <v>0</v>
      </c>
      <c r="BA72" s="32"/>
      <c r="BB72" s="32"/>
      <c r="BC72" s="31">
        <f t="shared" si="194"/>
        <v>0</v>
      </c>
      <c r="BD72" s="32"/>
      <c r="BE72" s="32"/>
      <c r="BF72" s="31">
        <f t="shared" si="195"/>
        <v>0</v>
      </c>
      <c r="BG72" s="32"/>
      <c r="BH72" s="32"/>
      <c r="BI72" s="31">
        <f t="shared" si="196"/>
        <v>0</v>
      </c>
      <c r="BJ72" s="32"/>
      <c r="BK72" s="32"/>
      <c r="BL72" s="32">
        <f t="shared" si="197"/>
        <v>0</v>
      </c>
      <c r="BM72" s="32"/>
      <c r="BN72" s="32"/>
      <c r="BO72" s="32"/>
      <c r="BP72" s="32"/>
      <c r="BQ72" s="26"/>
    </row>
    <row r="73" spans="1:69" ht="42" customHeight="1">
      <c r="A73" s="22">
        <v>57</v>
      </c>
      <c r="B73" s="23" t="s">
        <v>157</v>
      </c>
      <c r="C73" s="24" t="s">
        <v>158</v>
      </c>
      <c r="D73" s="25">
        <f t="shared" si="198"/>
        <v>2064</v>
      </c>
      <c r="E73" s="26">
        <f>'[3]предыдущий протокол'!BG76</f>
        <v>909</v>
      </c>
      <c r="F73" s="26">
        <f>'[3]предыдущий протокол'!BH76</f>
        <v>1155</v>
      </c>
      <c r="G73" s="27" t="e">
        <f t="shared" si="199"/>
        <v>#REF!</v>
      </c>
      <c r="H73" s="28" t="e">
        <f>#REF!-E73</f>
        <v>#REF!</v>
      </c>
      <c r="I73" s="28" t="e">
        <f>#REF!-F73</f>
        <v>#REF!</v>
      </c>
      <c r="J73" s="27">
        <f t="shared" si="178"/>
        <v>1428</v>
      </c>
      <c r="K73" s="28">
        <f>[4]V_МО_21!BF81</f>
        <v>380</v>
      </c>
      <c r="L73" s="28">
        <f>[4]V_МО_21!BG81</f>
        <v>1048</v>
      </c>
      <c r="M73" s="27">
        <f t="shared" si="200"/>
        <v>641</v>
      </c>
      <c r="N73" s="28">
        <f>ROUND('[4]1_кв_21'!BF81+'[4]2_кв_21'!BF81/3*2,0)</f>
        <v>187</v>
      </c>
      <c r="O73" s="28">
        <f>ROUND('[4]1_кв_21'!BG81+'[4]2_кв_21'!BG81/3*2,0)</f>
        <v>454</v>
      </c>
      <c r="P73" s="27">
        <f t="shared" si="201"/>
        <v>708</v>
      </c>
      <c r="Q73" s="28">
        <f>[5]Итого!BF81+T73</f>
        <v>226</v>
      </c>
      <c r="R73" s="28">
        <f>[5]Итого!BG81+U73</f>
        <v>482</v>
      </c>
      <c r="S73" s="27">
        <f t="shared" si="202"/>
        <v>0</v>
      </c>
      <c r="T73" s="28">
        <f>[6]Итого!BF81</f>
        <v>0</v>
      </c>
      <c r="U73" s="28">
        <f>[6]Итого!BG81</f>
        <v>0</v>
      </c>
      <c r="V73" s="27">
        <v>1240</v>
      </c>
      <c r="W73" s="28">
        <v>638</v>
      </c>
      <c r="X73" s="28">
        <v>602</v>
      </c>
      <c r="Y73" s="29">
        <f t="shared" si="17"/>
        <v>110.45</v>
      </c>
      <c r="Z73" s="30">
        <f t="shared" si="17"/>
        <v>120.86</v>
      </c>
      <c r="AA73" s="30">
        <f t="shared" si="17"/>
        <v>106.17</v>
      </c>
      <c r="AB73" s="25">
        <f t="shared" si="179"/>
        <v>67</v>
      </c>
      <c r="AC73" s="26">
        <f t="shared" si="180"/>
        <v>39</v>
      </c>
      <c r="AD73" s="26">
        <f t="shared" si="180"/>
        <v>28</v>
      </c>
      <c r="AE73" s="25">
        <f t="shared" si="124"/>
        <v>67</v>
      </c>
      <c r="AF73" s="26">
        <f t="shared" si="181"/>
        <v>39</v>
      </c>
      <c r="AG73" s="26">
        <f t="shared" si="181"/>
        <v>28</v>
      </c>
      <c r="AH73" s="25">
        <f t="shared" si="182"/>
        <v>0</v>
      </c>
      <c r="AI73" s="26">
        <f t="shared" si="183"/>
        <v>0</v>
      </c>
      <c r="AJ73" s="26">
        <f t="shared" si="183"/>
        <v>0</v>
      </c>
      <c r="AK73" s="25">
        <f t="shared" si="184"/>
        <v>141</v>
      </c>
      <c r="AL73" s="26">
        <f t="shared" si="185"/>
        <v>45</v>
      </c>
      <c r="AM73" s="26">
        <f t="shared" si="185"/>
        <v>96</v>
      </c>
      <c r="AN73" s="25">
        <f t="shared" si="186"/>
        <v>720</v>
      </c>
      <c r="AO73" s="26">
        <f t="shared" si="187"/>
        <v>154</v>
      </c>
      <c r="AP73" s="26">
        <f t="shared" si="187"/>
        <v>566</v>
      </c>
      <c r="AQ73" s="25">
        <f t="shared" si="188"/>
        <v>9.3000000000000007</v>
      </c>
      <c r="AR73" s="26">
        <f t="shared" si="189"/>
        <v>3.4</v>
      </c>
      <c r="AS73" s="26">
        <f t="shared" si="189"/>
        <v>5.9</v>
      </c>
      <c r="AT73" s="31">
        <f t="shared" si="190"/>
        <v>0</v>
      </c>
      <c r="AU73" s="32"/>
      <c r="AV73" s="32"/>
      <c r="AW73" s="31">
        <f t="shared" si="203"/>
        <v>0</v>
      </c>
      <c r="AX73" s="32">
        <f t="shared" si="192"/>
        <v>0</v>
      </c>
      <c r="AY73" s="32">
        <f t="shared" si="192"/>
        <v>0</v>
      </c>
      <c r="AZ73" s="31">
        <f t="shared" si="193"/>
        <v>0</v>
      </c>
      <c r="BA73" s="32"/>
      <c r="BB73" s="32"/>
      <c r="BC73" s="31">
        <f t="shared" si="194"/>
        <v>0</v>
      </c>
      <c r="BD73" s="32"/>
      <c r="BE73" s="32"/>
      <c r="BF73" s="31">
        <f t="shared" si="195"/>
        <v>0</v>
      </c>
      <c r="BG73" s="32"/>
      <c r="BH73" s="32"/>
      <c r="BI73" s="31">
        <f t="shared" si="196"/>
        <v>0</v>
      </c>
      <c r="BJ73" s="32"/>
      <c r="BK73" s="32"/>
      <c r="BL73" s="32">
        <f t="shared" si="197"/>
        <v>0</v>
      </c>
      <c r="BM73" s="32"/>
      <c r="BN73" s="32"/>
      <c r="BO73" s="32"/>
      <c r="BP73" s="32"/>
      <c r="BQ73" s="33" t="s">
        <v>159</v>
      </c>
    </row>
    <row r="74" spans="1:69" ht="27.75">
      <c r="A74" s="22">
        <v>58</v>
      </c>
      <c r="B74" s="23" t="s">
        <v>160</v>
      </c>
      <c r="C74" s="24" t="s">
        <v>161</v>
      </c>
      <c r="D74" s="25">
        <f t="shared" si="198"/>
        <v>0</v>
      </c>
      <c r="E74" s="26">
        <f>'[3]предыдущий протокол'!BG78</f>
        <v>0</v>
      </c>
      <c r="F74" s="26">
        <f>'[3]предыдущий протокол'!BH78</f>
        <v>0</v>
      </c>
      <c r="G74" s="27" t="e">
        <f t="shared" si="199"/>
        <v>#REF!</v>
      </c>
      <c r="H74" s="28" t="e">
        <f>#REF!-E74</f>
        <v>#REF!</v>
      </c>
      <c r="I74" s="28" t="e">
        <f>#REF!-F74</f>
        <v>#REF!</v>
      </c>
      <c r="J74" s="27">
        <f t="shared" si="178"/>
        <v>0</v>
      </c>
      <c r="K74" s="28">
        <f>[4]V_МО_21!BF82</f>
        <v>0</v>
      </c>
      <c r="L74" s="28">
        <f>[4]V_МО_21!BG82</f>
        <v>0</v>
      </c>
      <c r="M74" s="27">
        <f t="shared" si="200"/>
        <v>0</v>
      </c>
      <c r="N74" s="28">
        <f>ROUND('[4]1_кв_21'!BF82+'[4]2_кв_21'!BF82/3*2,0)</f>
        <v>0</v>
      </c>
      <c r="O74" s="28">
        <f>ROUND('[4]1_кв_21'!BG82+'[4]2_кв_21'!BG82/3*2,0)</f>
        <v>0</v>
      </c>
      <c r="P74" s="27">
        <f t="shared" si="201"/>
        <v>0</v>
      </c>
      <c r="Q74" s="28">
        <f>[5]Итого!BF82+T74</f>
        <v>0</v>
      </c>
      <c r="R74" s="28">
        <f>[5]Итого!BG82+U74</f>
        <v>0</v>
      </c>
      <c r="S74" s="27">
        <f t="shared" si="202"/>
        <v>0</v>
      </c>
      <c r="T74" s="28">
        <f>[6]Итого!BF82</f>
        <v>0</v>
      </c>
      <c r="U74" s="28">
        <f>[6]Итого!BG82</f>
        <v>0</v>
      </c>
      <c r="V74" s="27">
        <v>0</v>
      </c>
      <c r="W74" s="28">
        <v>0</v>
      </c>
      <c r="X74" s="28">
        <v>0</v>
      </c>
      <c r="Y74" s="29">
        <f t="shared" ref="Y74:AA100" si="204">IFERROR(ROUND(P74/M74*100,2),0)</f>
        <v>0</v>
      </c>
      <c r="Z74" s="30">
        <f t="shared" si="204"/>
        <v>0</v>
      </c>
      <c r="AA74" s="30">
        <f t="shared" si="204"/>
        <v>0</v>
      </c>
      <c r="AB74" s="25">
        <f t="shared" si="179"/>
        <v>0</v>
      </c>
      <c r="AC74" s="26">
        <f t="shared" si="180"/>
        <v>0</v>
      </c>
      <c r="AD74" s="26">
        <f t="shared" si="180"/>
        <v>0</v>
      </c>
      <c r="AE74" s="25">
        <f t="shared" si="124"/>
        <v>0</v>
      </c>
      <c r="AF74" s="26">
        <f t="shared" si="181"/>
        <v>0</v>
      </c>
      <c r="AG74" s="26">
        <f t="shared" si="181"/>
        <v>0</v>
      </c>
      <c r="AH74" s="25">
        <f t="shared" si="182"/>
        <v>0</v>
      </c>
      <c r="AI74" s="26">
        <f t="shared" si="183"/>
        <v>0</v>
      </c>
      <c r="AJ74" s="26">
        <f t="shared" si="183"/>
        <v>0</v>
      </c>
      <c r="AK74" s="25">
        <f t="shared" si="184"/>
        <v>0</v>
      </c>
      <c r="AL74" s="26">
        <f t="shared" si="185"/>
        <v>0</v>
      </c>
      <c r="AM74" s="26">
        <f t="shared" si="185"/>
        <v>0</v>
      </c>
      <c r="AN74" s="25">
        <f t="shared" si="186"/>
        <v>0</v>
      </c>
      <c r="AO74" s="26">
        <f t="shared" si="187"/>
        <v>0</v>
      </c>
      <c r="AP74" s="26">
        <f t="shared" si="187"/>
        <v>0</v>
      </c>
      <c r="AQ74" s="25">
        <f t="shared" si="188"/>
        <v>0</v>
      </c>
      <c r="AR74" s="26">
        <f t="shared" si="189"/>
        <v>0</v>
      </c>
      <c r="AS74" s="26">
        <f t="shared" si="189"/>
        <v>0</v>
      </c>
      <c r="AT74" s="31">
        <f t="shared" si="190"/>
        <v>0</v>
      </c>
      <c r="AU74" s="32"/>
      <c r="AV74" s="32"/>
      <c r="AW74" s="31">
        <f t="shared" si="203"/>
        <v>0</v>
      </c>
      <c r="AX74" s="32">
        <f t="shared" si="192"/>
        <v>0</v>
      </c>
      <c r="AY74" s="32">
        <f t="shared" si="192"/>
        <v>0</v>
      </c>
      <c r="AZ74" s="31">
        <f t="shared" si="193"/>
        <v>0</v>
      </c>
      <c r="BA74" s="32"/>
      <c r="BB74" s="32"/>
      <c r="BC74" s="31">
        <f t="shared" si="194"/>
        <v>0</v>
      </c>
      <c r="BD74" s="32"/>
      <c r="BE74" s="32"/>
      <c r="BF74" s="31">
        <f t="shared" si="195"/>
        <v>0</v>
      </c>
      <c r="BG74" s="32"/>
      <c r="BH74" s="32"/>
      <c r="BI74" s="31">
        <f t="shared" si="196"/>
        <v>0</v>
      </c>
      <c r="BJ74" s="32"/>
      <c r="BK74" s="32"/>
      <c r="BL74" s="32">
        <f t="shared" si="197"/>
        <v>0</v>
      </c>
      <c r="BM74" s="32"/>
      <c r="BN74" s="32"/>
      <c r="BO74" s="32"/>
      <c r="BP74" s="32"/>
      <c r="BQ74" s="26"/>
    </row>
    <row r="75" spans="1:69" ht="49.5" customHeight="1">
      <c r="A75" s="22">
        <v>59</v>
      </c>
      <c r="B75" s="23" t="s">
        <v>162</v>
      </c>
      <c r="C75" s="24" t="s">
        <v>163</v>
      </c>
      <c r="D75" s="25">
        <f t="shared" si="198"/>
        <v>723</v>
      </c>
      <c r="E75" s="26">
        <f>'[3]предыдущий протокол'!BG79</f>
        <v>242</v>
      </c>
      <c r="F75" s="26">
        <f>'[3]предыдущий протокол'!BH79</f>
        <v>481</v>
      </c>
      <c r="G75" s="27" t="e">
        <f t="shared" si="199"/>
        <v>#REF!</v>
      </c>
      <c r="H75" s="28" t="e">
        <f>#REF!-E75</f>
        <v>#REF!</v>
      </c>
      <c r="I75" s="28" t="e">
        <f>#REF!-F75</f>
        <v>#REF!</v>
      </c>
      <c r="J75" s="27">
        <f t="shared" si="178"/>
        <v>1395</v>
      </c>
      <c r="K75" s="28">
        <f>[4]V_МО_21!BF83</f>
        <v>371</v>
      </c>
      <c r="L75" s="28">
        <f>[4]V_МО_21!BG83</f>
        <v>1024</v>
      </c>
      <c r="M75" s="27">
        <f t="shared" si="200"/>
        <v>593</v>
      </c>
      <c r="N75" s="28">
        <f>ROUND('[4]1_кв_21'!BF83+'[4]2_кв_21'!BF83/3*2,0)</f>
        <v>169</v>
      </c>
      <c r="O75" s="28">
        <f>ROUND('[4]1_кв_21'!BG83+'[4]2_кв_21'!BG83/3*2,0)</f>
        <v>424</v>
      </c>
      <c r="P75" s="27">
        <f t="shared" si="201"/>
        <v>478</v>
      </c>
      <c r="Q75" s="28">
        <f>[5]Итого!BF83+T75</f>
        <v>138</v>
      </c>
      <c r="R75" s="28">
        <f>[5]Итого!BG83+U75</f>
        <v>340</v>
      </c>
      <c r="S75" s="27">
        <f t="shared" si="202"/>
        <v>0</v>
      </c>
      <c r="T75" s="28">
        <f>[6]Итого!BF83</f>
        <v>0</v>
      </c>
      <c r="U75" s="28">
        <f>[6]Итого!BG83</f>
        <v>0</v>
      </c>
      <c r="V75" s="27">
        <v>382</v>
      </c>
      <c r="W75" s="28">
        <v>143</v>
      </c>
      <c r="X75" s="28">
        <v>239</v>
      </c>
      <c r="Y75" s="29">
        <f t="shared" si="204"/>
        <v>80.61</v>
      </c>
      <c r="Z75" s="30">
        <f t="shared" si="204"/>
        <v>81.66</v>
      </c>
      <c r="AA75" s="30">
        <f t="shared" si="204"/>
        <v>80.19</v>
      </c>
      <c r="AB75" s="25">
        <f t="shared" si="179"/>
        <v>-115</v>
      </c>
      <c r="AC75" s="26">
        <f t="shared" si="180"/>
        <v>-31</v>
      </c>
      <c r="AD75" s="26">
        <f t="shared" si="180"/>
        <v>-84</v>
      </c>
      <c r="AE75" s="25">
        <f t="shared" si="124"/>
        <v>0</v>
      </c>
      <c r="AF75" s="26">
        <f t="shared" si="181"/>
        <v>0</v>
      </c>
      <c r="AG75" s="26">
        <f t="shared" si="181"/>
        <v>0</v>
      </c>
      <c r="AH75" s="25">
        <f t="shared" si="182"/>
        <v>-115</v>
      </c>
      <c r="AI75" s="26">
        <f t="shared" si="183"/>
        <v>-31</v>
      </c>
      <c r="AJ75" s="26">
        <f t="shared" si="183"/>
        <v>-84</v>
      </c>
      <c r="AK75" s="25">
        <f t="shared" si="184"/>
        <v>96</v>
      </c>
      <c r="AL75" s="26">
        <f t="shared" si="185"/>
        <v>28</v>
      </c>
      <c r="AM75" s="26">
        <f t="shared" si="185"/>
        <v>68</v>
      </c>
      <c r="AN75" s="25">
        <f t="shared" si="186"/>
        <v>917</v>
      </c>
      <c r="AO75" s="26">
        <f t="shared" si="187"/>
        <v>233</v>
      </c>
      <c r="AP75" s="26">
        <f t="shared" si="187"/>
        <v>684</v>
      </c>
      <c r="AQ75" s="25">
        <f t="shared" si="188"/>
        <v>18.399999999999999</v>
      </c>
      <c r="AR75" s="26">
        <f t="shared" si="189"/>
        <v>8.3000000000000007</v>
      </c>
      <c r="AS75" s="26">
        <f t="shared" si="189"/>
        <v>10.1</v>
      </c>
      <c r="AT75" s="31">
        <f t="shared" si="190"/>
        <v>0</v>
      </c>
      <c r="AU75" s="32"/>
      <c r="AV75" s="32"/>
      <c r="AW75" s="31">
        <f t="shared" si="203"/>
        <v>0</v>
      </c>
      <c r="AX75" s="32">
        <f t="shared" si="192"/>
        <v>0</v>
      </c>
      <c r="AY75" s="32">
        <f t="shared" si="192"/>
        <v>0</v>
      </c>
      <c r="AZ75" s="31">
        <f t="shared" si="193"/>
        <v>0</v>
      </c>
      <c r="BA75" s="32"/>
      <c r="BB75" s="32"/>
      <c r="BC75" s="31">
        <f t="shared" si="194"/>
        <v>0</v>
      </c>
      <c r="BD75" s="32"/>
      <c r="BE75" s="32"/>
      <c r="BF75" s="31">
        <f t="shared" si="195"/>
        <v>0</v>
      </c>
      <c r="BG75" s="32"/>
      <c r="BH75" s="32"/>
      <c r="BI75" s="31">
        <f t="shared" si="196"/>
        <v>0</v>
      </c>
      <c r="BJ75" s="32"/>
      <c r="BK75" s="32"/>
      <c r="BL75" s="32">
        <f t="shared" si="197"/>
        <v>0</v>
      </c>
      <c r="BM75" s="32"/>
      <c r="BN75" s="32"/>
      <c r="BO75" s="32"/>
      <c r="BP75" s="32"/>
      <c r="BQ75" s="33"/>
    </row>
    <row r="76" spans="1:69" ht="27.75">
      <c r="A76" s="22">
        <v>60</v>
      </c>
      <c r="B76" s="23" t="s">
        <v>164</v>
      </c>
      <c r="C76" s="24" t="s">
        <v>165</v>
      </c>
      <c r="D76" s="25">
        <f t="shared" si="198"/>
        <v>1098</v>
      </c>
      <c r="E76" s="26">
        <f>'[3]предыдущий протокол'!BG80</f>
        <v>606</v>
      </c>
      <c r="F76" s="26">
        <f>'[3]предыдущий протокол'!BH80</f>
        <v>492</v>
      </c>
      <c r="G76" s="27" t="e">
        <f t="shared" si="199"/>
        <v>#REF!</v>
      </c>
      <c r="H76" s="28" t="e">
        <f>#REF!-E76</f>
        <v>#REF!</v>
      </c>
      <c r="I76" s="28" t="e">
        <f>#REF!-F76</f>
        <v>#REF!</v>
      </c>
      <c r="J76" s="27">
        <f t="shared" si="178"/>
        <v>1339</v>
      </c>
      <c r="K76" s="28">
        <f>[4]V_МО_21!BF84</f>
        <v>357</v>
      </c>
      <c r="L76" s="28">
        <f>[4]V_МО_21!BG84</f>
        <v>982</v>
      </c>
      <c r="M76" s="27">
        <f t="shared" si="200"/>
        <v>947</v>
      </c>
      <c r="N76" s="28">
        <f>ROUND('[4]1_кв_21'!BF84+'[4]2_кв_21'!BF84/3*2,0)</f>
        <v>228</v>
      </c>
      <c r="O76" s="28">
        <f>ROUND('[4]1_кв_21'!BG84+'[4]2_кв_21'!BG84/3*2,0)</f>
        <v>719</v>
      </c>
      <c r="P76" s="27">
        <f t="shared" si="201"/>
        <v>1147</v>
      </c>
      <c r="Q76" s="28">
        <f>[5]Итого!BF84+T76</f>
        <v>253</v>
      </c>
      <c r="R76" s="28">
        <f>[5]Итого!BG84+U76</f>
        <v>894</v>
      </c>
      <c r="S76" s="27">
        <f t="shared" si="202"/>
        <v>0</v>
      </c>
      <c r="T76" s="28">
        <f>[6]Итого!BF84</f>
        <v>0</v>
      </c>
      <c r="U76" s="28">
        <f>[6]Итого!BG84</f>
        <v>0</v>
      </c>
      <c r="V76" s="27">
        <v>952</v>
      </c>
      <c r="W76" s="28">
        <v>522</v>
      </c>
      <c r="X76" s="28">
        <v>430</v>
      </c>
      <c r="Y76" s="29">
        <f t="shared" si="204"/>
        <v>121.12</v>
      </c>
      <c r="Z76" s="30">
        <f t="shared" si="204"/>
        <v>110.96</v>
      </c>
      <c r="AA76" s="30">
        <f t="shared" si="204"/>
        <v>124.34</v>
      </c>
      <c r="AB76" s="25">
        <f t="shared" si="179"/>
        <v>200</v>
      </c>
      <c r="AC76" s="26">
        <f t="shared" si="180"/>
        <v>25</v>
      </c>
      <c r="AD76" s="26">
        <f t="shared" si="180"/>
        <v>175</v>
      </c>
      <c r="AE76" s="25">
        <f t="shared" si="124"/>
        <v>200</v>
      </c>
      <c r="AF76" s="26">
        <f t="shared" si="181"/>
        <v>25</v>
      </c>
      <c r="AG76" s="26">
        <f t="shared" si="181"/>
        <v>175</v>
      </c>
      <c r="AH76" s="25">
        <f t="shared" si="182"/>
        <v>0</v>
      </c>
      <c r="AI76" s="26">
        <f t="shared" si="183"/>
        <v>0</v>
      </c>
      <c r="AJ76" s="26">
        <f t="shared" si="183"/>
        <v>0</v>
      </c>
      <c r="AK76" s="25">
        <f t="shared" si="184"/>
        <v>230</v>
      </c>
      <c r="AL76" s="26">
        <f t="shared" si="185"/>
        <v>51</v>
      </c>
      <c r="AM76" s="26">
        <f t="shared" si="185"/>
        <v>179</v>
      </c>
      <c r="AN76" s="25">
        <f t="shared" si="186"/>
        <v>192</v>
      </c>
      <c r="AO76" s="26">
        <f t="shared" si="187"/>
        <v>104</v>
      </c>
      <c r="AP76" s="26">
        <f t="shared" si="187"/>
        <v>88</v>
      </c>
      <c r="AQ76" s="25">
        <f t="shared" si="188"/>
        <v>2.5</v>
      </c>
      <c r="AR76" s="26">
        <f t="shared" si="189"/>
        <v>2</v>
      </c>
      <c r="AS76" s="26">
        <f t="shared" si="189"/>
        <v>0.5</v>
      </c>
      <c r="AT76" s="31">
        <f t="shared" si="190"/>
        <v>2311</v>
      </c>
      <c r="AU76" s="32">
        <v>143</v>
      </c>
      <c r="AV76" s="32">
        <v>2168</v>
      </c>
      <c r="AW76" s="31">
        <f t="shared" si="203"/>
        <v>0</v>
      </c>
      <c r="AX76" s="32">
        <f t="shared" si="192"/>
        <v>0</v>
      </c>
      <c r="AY76" s="32">
        <f t="shared" si="192"/>
        <v>0</v>
      </c>
      <c r="AZ76" s="31">
        <f t="shared" si="193"/>
        <v>0</v>
      </c>
      <c r="BA76" s="32"/>
      <c r="BB76" s="32"/>
      <c r="BC76" s="31">
        <f t="shared" si="194"/>
        <v>0</v>
      </c>
      <c r="BD76" s="32"/>
      <c r="BE76" s="32"/>
      <c r="BF76" s="31">
        <f t="shared" si="195"/>
        <v>0</v>
      </c>
      <c r="BG76" s="32"/>
      <c r="BH76" s="32"/>
      <c r="BI76" s="31">
        <f t="shared" si="196"/>
        <v>0</v>
      </c>
      <c r="BJ76" s="32"/>
      <c r="BK76" s="32"/>
      <c r="BL76" s="32">
        <f t="shared" si="197"/>
        <v>0</v>
      </c>
      <c r="BM76" s="32"/>
      <c r="BN76" s="32"/>
      <c r="BO76" s="32"/>
      <c r="BP76" s="32"/>
      <c r="BQ76" s="33" t="s">
        <v>166</v>
      </c>
    </row>
    <row r="77" spans="1:69" ht="27.75">
      <c r="A77" s="22">
        <v>61</v>
      </c>
      <c r="B77" s="23" t="s">
        <v>167</v>
      </c>
      <c r="C77" s="24" t="s">
        <v>168</v>
      </c>
      <c r="D77" s="25">
        <f t="shared" si="198"/>
        <v>0</v>
      </c>
      <c r="E77" s="26">
        <f>'[3]предыдущий протокол'!BG81</f>
        <v>0</v>
      </c>
      <c r="F77" s="26">
        <f>'[3]предыдущий протокол'!BH81</f>
        <v>0</v>
      </c>
      <c r="G77" s="27" t="e">
        <f t="shared" si="199"/>
        <v>#REF!</v>
      </c>
      <c r="H77" s="28" t="e">
        <f>#REF!-E77</f>
        <v>#REF!</v>
      </c>
      <c r="I77" s="28" t="e">
        <f>#REF!-F77</f>
        <v>#REF!</v>
      </c>
      <c r="J77" s="27">
        <f t="shared" si="178"/>
        <v>0</v>
      </c>
      <c r="K77" s="28">
        <f>[4]V_МО_21!BF85</f>
        <v>0</v>
      </c>
      <c r="L77" s="28">
        <f>[4]V_МО_21!BG85</f>
        <v>0</v>
      </c>
      <c r="M77" s="27">
        <f t="shared" si="200"/>
        <v>0</v>
      </c>
      <c r="N77" s="28">
        <f>ROUND('[4]1_кв_21'!BF85+'[4]2_кв_21'!BF85/3*2,0)</f>
        <v>0</v>
      </c>
      <c r="O77" s="28">
        <f>ROUND('[4]1_кв_21'!BG85+'[4]2_кв_21'!BG85/3*2,0)</f>
        <v>0</v>
      </c>
      <c r="P77" s="27">
        <f t="shared" si="201"/>
        <v>0</v>
      </c>
      <c r="Q77" s="28">
        <f>[5]Итого!BF85+T77</f>
        <v>0</v>
      </c>
      <c r="R77" s="28">
        <f>[5]Итого!BG85+U77</f>
        <v>0</v>
      </c>
      <c r="S77" s="27">
        <f t="shared" si="202"/>
        <v>0</v>
      </c>
      <c r="T77" s="28">
        <f>[6]Итого!BF85</f>
        <v>0</v>
      </c>
      <c r="U77" s="28">
        <f>[6]Итого!BG85</f>
        <v>0</v>
      </c>
      <c r="V77" s="27">
        <v>0</v>
      </c>
      <c r="W77" s="28">
        <v>0</v>
      </c>
      <c r="X77" s="28">
        <v>0</v>
      </c>
      <c r="Y77" s="29">
        <f t="shared" si="204"/>
        <v>0</v>
      </c>
      <c r="Z77" s="30">
        <f t="shared" si="204"/>
        <v>0</v>
      </c>
      <c r="AA77" s="30">
        <f t="shared" si="204"/>
        <v>0</v>
      </c>
      <c r="AB77" s="25">
        <f t="shared" si="179"/>
        <v>0</v>
      </c>
      <c r="AC77" s="26">
        <f t="shared" si="180"/>
        <v>0</v>
      </c>
      <c r="AD77" s="26">
        <f t="shared" si="180"/>
        <v>0</v>
      </c>
      <c r="AE77" s="25">
        <f t="shared" si="124"/>
        <v>0</v>
      </c>
      <c r="AF77" s="26">
        <f t="shared" si="181"/>
        <v>0</v>
      </c>
      <c r="AG77" s="26">
        <f t="shared" si="181"/>
        <v>0</v>
      </c>
      <c r="AH77" s="25">
        <f t="shared" si="182"/>
        <v>0</v>
      </c>
      <c r="AI77" s="26">
        <f t="shared" si="183"/>
        <v>0</v>
      </c>
      <c r="AJ77" s="26">
        <f t="shared" si="183"/>
        <v>0</v>
      </c>
      <c r="AK77" s="25">
        <f t="shared" si="184"/>
        <v>0</v>
      </c>
      <c r="AL77" s="26">
        <f t="shared" si="185"/>
        <v>0</v>
      </c>
      <c r="AM77" s="26">
        <f t="shared" si="185"/>
        <v>0</v>
      </c>
      <c r="AN77" s="25">
        <f t="shared" si="186"/>
        <v>0</v>
      </c>
      <c r="AO77" s="26">
        <f t="shared" si="187"/>
        <v>0</v>
      </c>
      <c r="AP77" s="26">
        <f t="shared" si="187"/>
        <v>0</v>
      </c>
      <c r="AQ77" s="25">
        <f t="shared" si="188"/>
        <v>0</v>
      </c>
      <c r="AR77" s="26">
        <f t="shared" si="189"/>
        <v>0</v>
      </c>
      <c r="AS77" s="26">
        <f t="shared" si="189"/>
        <v>0</v>
      </c>
      <c r="AT77" s="31">
        <f t="shared" si="190"/>
        <v>0</v>
      </c>
      <c r="AU77" s="32"/>
      <c r="AV77" s="32"/>
      <c r="AW77" s="31">
        <f t="shared" si="203"/>
        <v>0</v>
      </c>
      <c r="AX77" s="32">
        <f t="shared" si="192"/>
        <v>0</v>
      </c>
      <c r="AY77" s="32">
        <f t="shared" si="192"/>
        <v>0</v>
      </c>
      <c r="AZ77" s="31">
        <f t="shared" si="193"/>
        <v>0</v>
      </c>
      <c r="BA77" s="32"/>
      <c r="BB77" s="32"/>
      <c r="BC77" s="31">
        <f t="shared" si="194"/>
        <v>0</v>
      </c>
      <c r="BD77" s="32"/>
      <c r="BE77" s="32"/>
      <c r="BF77" s="31">
        <f t="shared" si="195"/>
        <v>0</v>
      </c>
      <c r="BG77" s="32"/>
      <c r="BH77" s="32"/>
      <c r="BI77" s="31">
        <f t="shared" si="196"/>
        <v>0</v>
      </c>
      <c r="BJ77" s="32"/>
      <c r="BK77" s="32"/>
      <c r="BL77" s="32">
        <f t="shared" si="197"/>
        <v>0</v>
      </c>
      <c r="BM77" s="32"/>
      <c r="BN77" s="32"/>
      <c r="BO77" s="32"/>
      <c r="BP77" s="32"/>
      <c r="BQ77" s="26"/>
    </row>
    <row r="78" spans="1:69" ht="27.75">
      <c r="A78" s="22">
        <v>62</v>
      </c>
      <c r="B78" s="23" t="s">
        <v>169</v>
      </c>
      <c r="C78" s="24" t="s">
        <v>170</v>
      </c>
      <c r="D78" s="25">
        <f t="shared" si="198"/>
        <v>0</v>
      </c>
      <c r="E78" s="26">
        <f>'[3]предыдущий протокол'!BG82</f>
        <v>0</v>
      </c>
      <c r="F78" s="26">
        <f>'[3]предыдущий протокол'!BH82</f>
        <v>0</v>
      </c>
      <c r="G78" s="27" t="e">
        <f t="shared" si="199"/>
        <v>#REF!</v>
      </c>
      <c r="H78" s="28" t="e">
        <f>#REF!-E78</f>
        <v>#REF!</v>
      </c>
      <c r="I78" s="28" t="e">
        <f>#REF!-F78</f>
        <v>#REF!</v>
      </c>
      <c r="J78" s="27">
        <f t="shared" si="178"/>
        <v>0</v>
      </c>
      <c r="K78" s="28">
        <f>[4]V_МО_21!BF86</f>
        <v>0</v>
      </c>
      <c r="L78" s="28">
        <f>[4]V_МО_21!BG86</f>
        <v>0</v>
      </c>
      <c r="M78" s="27">
        <f t="shared" si="200"/>
        <v>0</v>
      </c>
      <c r="N78" s="28">
        <f>ROUND('[4]1_кв_21'!BF86+'[4]2_кв_21'!BF86/3*2,0)</f>
        <v>0</v>
      </c>
      <c r="O78" s="28">
        <f>ROUND('[4]1_кв_21'!BG86+'[4]2_кв_21'!BG86/3*2,0)</f>
        <v>0</v>
      </c>
      <c r="P78" s="27">
        <f t="shared" si="201"/>
        <v>0</v>
      </c>
      <c r="Q78" s="28">
        <f>[5]Итого!BF86+T78</f>
        <v>0</v>
      </c>
      <c r="R78" s="28">
        <f>[5]Итого!BG86+U78</f>
        <v>0</v>
      </c>
      <c r="S78" s="27">
        <f t="shared" si="202"/>
        <v>0</v>
      </c>
      <c r="T78" s="28">
        <f>[6]Итого!BF86</f>
        <v>0</v>
      </c>
      <c r="U78" s="28">
        <f>[6]Итого!BG86</f>
        <v>0</v>
      </c>
      <c r="V78" s="27">
        <v>0</v>
      </c>
      <c r="W78" s="28">
        <v>0</v>
      </c>
      <c r="X78" s="28">
        <v>0</v>
      </c>
      <c r="Y78" s="29">
        <f t="shared" si="204"/>
        <v>0</v>
      </c>
      <c r="Z78" s="30">
        <f t="shared" si="204"/>
        <v>0</v>
      </c>
      <c r="AA78" s="30">
        <f t="shared" si="204"/>
        <v>0</v>
      </c>
      <c r="AB78" s="25">
        <f t="shared" si="179"/>
        <v>0</v>
      </c>
      <c r="AC78" s="26">
        <f t="shared" si="180"/>
        <v>0</v>
      </c>
      <c r="AD78" s="26">
        <f t="shared" si="180"/>
        <v>0</v>
      </c>
      <c r="AE78" s="25">
        <f t="shared" si="124"/>
        <v>0</v>
      </c>
      <c r="AF78" s="26">
        <f t="shared" si="181"/>
        <v>0</v>
      </c>
      <c r="AG78" s="26">
        <f t="shared" si="181"/>
        <v>0</v>
      </c>
      <c r="AH78" s="25">
        <f t="shared" si="182"/>
        <v>0</v>
      </c>
      <c r="AI78" s="26">
        <f t="shared" si="183"/>
        <v>0</v>
      </c>
      <c r="AJ78" s="26">
        <f t="shared" si="183"/>
        <v>0</v>
      </c>
      <c r="AK78" s="25">
        <f t="shared" si="184"/>
        <v>0</v>
      </c>
      <c r="AL78" s="26">
        <f t="shared" si="185"/>
        <v>0</v>
      </c>
      <c r="AM78" s="26">
        <f t="shared" si="185"/>
        <v>0</v>
      </c>
      <c r="AN78" s="25">
        <f t="shared" si="186"/>
        <v>0</v>
      </c>
      <c r="AO78" s="26">
        <f t="shared" si="187"/>
        <v>0</v>
      </c>
      <c r="AP78" s="26">
        <f t="shared" si="187"/>
        <v>0</v>
      </c>
      <c r="AQ78" s="25">
        <f t="shared" si="188"/>
        <v>0</v>
      </c>
      <c r="AR78" s="26">
        <f t="shared" si="189"/>
        <v>0</v>
      </c>
      <c r="AS78" s="26">
        <f t="shared" si="189"/>
        <v>0</v>
      </c>
      <c r="AT78" s="31">
        <f t="shared" si="190"/>
        <v>0</v>
      </c>
      <c r="AU78" s="32"/>
      <c r="AV78" s="32"/>
      <c r="AW78" s="31">
        <f t="shared" si="203"/>
        <v>0</v>
      </c>
      <c r="AX78" s="32">
        <f t="shared" si="192"/>
        <v>0</v>
      </c>
      <c r="AY78" s="32">
        <f t="shared" si="192"/>
        <v>0</v>
      </c>
      <c r="AZ78" s="31">
        <f t="shared" si="193"/>
        <v>0</v>
      </c>
      <c r="BA78" s="32"/>
      <c r="BB78" s="32"/>
      <c r="BC78" s="31">
        <f t="shared" si="194"/>
        <v>0</v>
      </c>
      <c r="BD78" s="32"/>
      <c r="BE78" s="32"/>
      <c r="BF78" s="31">
        <f t="shared" si="195"/>
        <v>0</v>
      </c>
      <c r="BG78" s="32"/>
      <c r="BH78" s="32"/>
      <c r="BI78" s="31">
        <f t="shared" si="196"/>
        <v>0</v>
      </c>
      <c r="BJ78" s="32"/>
      <c r="BK78" s="32"/>
      <c r="BL78" s="32">
        <f t="shared" si="197"/>
        <v>0</v>
      </c>
      <c r="BM78" s="32"/>
      <c r="BN78" s="32"/>
      <c r="BO78" s="32"/>
      <c r="BP78" s="32"/>
      <c r="BQ78" s="26"/>
    </row>
    <row r="79" spans="1:69" ht="27.75">
      <c r="A79" s="22">
        <v>63</v>
      </c>
      <c r="B79" s="23" t="s">
        <v>171</v>
      </c>
      <c r="C79" s="24" t="s">
        <v>172</v>
      </c>
      <c r="D79" s="25">
        <f t="shared" si="198"/>
        <v>0</v>
      </c>
      <c r="E79" s="26">
        <f>'[3]предыдущий протокол'!BG83</f>
        <v>0</v>
      </c>
      <c r="F79" s="26">
        <f>'[3]предыдущий протокол'!BH83</f>
        <v>0</v>
      </c>
      <c r="G79" s="27" t="e">
        <f t="shared" si="199"/>
        <v>#REF!</v>
      </c>
      <c r="H79" s="28" t="e">
        <f>#REF!-E79</f>
        <v>#REF!</v>
      </c>
      <c r="I79" s="28" t="e">
        <f>#REF!-F79</f>
        <v>#REF!</v>
      </c>
      <c r="J79" s="27">
        <f t="shared" si="178"/>
        <v>0</v>
      </c>
      <c r="K79" s="28">
        <f>[4]V_МО_21!BF87</f>
        <v>0</v>
      </c>
      <c r="L79" s="28">
        <f>[4]V_МО_21!BG87</f>
        <v>0</v>
      </c>
      <c r="M79" s="27">
        <f t="shared" si="200"/>
        <v>0</v>
      </c>
      <c r="N79" s="28">
        <f>ROUND('[4]1_кв_21'!BF87+'[4]2_кв_21'!BF87/3*2,0)</f>
        <v>0</v>
      </c>
      <c r="O79" s="28">
        <f>ROUND('[4]1_кв_21'!BG87+'[4]2_кв_21'!BG87/3*2,0)</f>
        <v>0</v>
      </c>
      <c r="P79" s="27">
        <f t="shared" si="201"/>
        <v>0</v>
      </c>
      <c r="Q79" s="28">
        <f>[5]Итого!BF87+T79</f>
        <v>0</v>
      </c>
      <c r="R79" s="28">
        <f>[5]Итого!BG87+U79</f>
        <v>0</v>
      </c>
      <c r="S79" s="27">
        <f t="shared" si="202"/>
        <v>0</v>
      </c>
      <c r="T79" s="28">
        <f>[6]Итого!BF87</f>
        <v>0</v>
      </c>
      <c r="U79" s="28">
        <f>[6]Итого!BG87</f>
        <v>0</v>
      </c>
      <c r="V79" s="27">
        <v>0</v>
      </c>
      <c r="W79" s="28">
        <v>0</v>
      </c>
      <c r="X79" s="28">
        <v>0</v>
      </c>
      <c r="Y79" s="29">
        <f t="shared" si="204"/>
        <v>0</v>
      </c>
      <c r="Z79" s="30">
        <f t="shared" si="204"/>
        <v>0</v>
      </c>
      <c r="AA79" s="30">
        <f t="shared" si="204"/>
        <v>0</v>
      </c>
      <c r="AB79" s="25">
        <f t="shared" si="179"/>
        <v>0</v>
      </c>
      <c r="AC79" s="26">
        <f t="shared" si="180"/>
        <v>0</v>
      </c>
      <c r="AD79" s="26">
        <f t="shared" si="180"/>
        <v>0</v>
      </c>
      <c r="AE79" s="25">
        <f t="shared" si="124"/>
        <v>0</v>
      </c>
      <c r="AF79" s="26">
        <f t="shared" si="181"/>
        <v>0</v>
      </c>
      <c r="AG79" s="26">
        <f t="shared" si="181"/>
        <v>0</v>
      </c>
      <c r="AH79" s="25">
        <f t="shared" si="182"/>
        <v>0</v>
      </c>
      <c r="AI79" s="26">
        <f t="shared" si="183"/>
        <v>0</v>
      </c>
      <c r="AJ79" s="26">
        <f t="shared" si="183"/>
        <v>0</v>
      </c>
      <c r="AK79" s="25">
        <f t="shared" si="184"/>
        <v>0</v>
      </c>
      <c r="AL79" s="26">
        <f t="shared" si="185"/>
        <v>0</v>
      </c>
      <c r="AM79" s="26">
        <f t="shared" si="185"/>
        <v>0</v>
      </c>
      <c r="AN79" s="25">
        <f t="shared" si="186"/>
        <v>0</v>
      </c>
      <c r="AO79" s="26">
        <f t="shared" si="187"/>
        <v>0</v>
      </c>
      <c r="AP79" s="26">
        <f t="shared" si="187"/>
        <v>0</v>
      </c>
      <c r="AQ79" s="25">
        <f t="shared" si="188"/>
        <v>0</v>
      </c>
      <c r="AR79" s="26">
        <f t="shared" si="189"/>
        <v>0</v>
      </c>
      <c r="AS79" s="26">
        <f t="shared" si="189"/>
        <v>0</v>
      </c>
      <c r="AT79" s="31">
        <f t="shared" si="190"/>
        <v>0</v>
      </c>
      <c r="AU79" s="32"/>
      <c r="AV79" s="32"/>
      <c r="AW79" s="31">
        <f t="shared" si="203"/>
        <v>0</v>
      </c>
      <c r="AX79" s="32">
        <f t="shared" si="192"/>
        <v>0</v>
      </c>
      <c r="AY79" s="32">
        <f t="shared" si="192"/>
        <v>0</v>
      </c>
      <c r="AZ79" s="31">
        <f t="shared" si="193"/>
        <v>0</v>
      </c>
      <c r="BA79" s="32"/>
      <c r="BB79" s="32"/>
      <c r="BC79" s="31">
        <f t="shared" si="194"/>
        <v>0</v>
      </c>
      <c r="BD79" s="32"/>
      <c r="BE79" s="32"/>
      <c r="BF79" s="31">
        <f t="shared" si="195"/>
        <v>0</v>
      </c>
      <c r="BG79" s="32"/>
      <c r="BH79" s="32"/>
      <c r="BI79" s="31">
        <f t="shared" si="196"/>
        <v>0</v>
      </c>
      <c r="BJ79" s="32"/>
      <c r="BK79" s="32"/>
      <c r="BL79" s="32">
        <f t="shared" si="197"/>
        <v>0</v>
      </c>
      <c r="BM79" s="32"/>
      <c r="BN79" s="32"/>
      <c r="BO79" s="32"/>
      <c r="BP79" s="32"/>
      <c r="BQ79" s="26"/>
    </row>
    <row r="80" spans="1:69" ht="27.75">
      <c r="A80" s="22">
        <v>64</v>
      </c>
      <c r="B80" s="23" t="s">
        <v>173</v>
      </c>
      <c r="C80" s="24" t="s">
        <v>174</v>
      </c>
      <c r="D80" s="25">
        <f t="shared" si="198"/>
        <v>0</v>
      </c>
      <c r="E80" s="26">
        <f>'[3]предыдущий протокол'!BG85</f>
        <v>0</v>
      </c>
      <c r="F80" s="26">
        <f>'[3]предыдущий протокол'!BH85</f>
        <v>0</v>
      </c>
      <c r="G80" s="27" t="e">
        <f t="shared" si="199"/>
        <v>#REF!</v>
      </c>
      <c r="H80" s="28" t="e">
        <f>#REF!-E80</f>
        <v>#REF!</v>
      </c>
      <c r="I80" s="28" t="e">
        <f>#REF!-F80</f>
        <v>#REF!</v>
      </c>
      <c r="J80" s="27">
        <f t="shared" si="178"/>
        <v>0</v>
      </c>
      <c r="K80" s="28">
        <f>[4]V_МО_21!BF88</f>
        <v>0</v>
      </c>
      <c r="L80" s="28">
        <f>[4]V_МО_21!BG88</f>
        <v>0</v>
      </c>
      <c r="M80" s="27">
        <f t="shared" si="200"/>
        <v>0</v>
      </c>
      <c r="N80" s="28">
        <f>ROUND('[4]1_кв_21'!BF88+'[4]2_кв_21'!BF88/3*2,0)</f>
        <v>0</v>
      </c>
      <c r="O80" s="28">
        <f>ROUND('[4]1_кв_21'!BG88+'[4]2_кв_21'!BG88/3*2,0)</f>
        <v>0</v>
      </c>
      <c r="P80" s="27">
        <f t="shared" si="201"/>
        <v>0</v>
      </c>
      <c r="Q80" s="28">
        <f>[5]Итого!BF88+T80</f>
        <v>0</v>
      </c>
      <c r="R80" s="28">
        <f>[5]Итого!BG88+U80</f>
        <v>0</v>
      </c>
      <c r="S80" s="27">
        <f t="shared" si="202"/>
        <v>0</v>
      </c>
      <c r="T80" s="28">
        <f>[6]Итого!BF88</f>
        <v>0</v>
      </c>
      <c r="U80" s="28">
        <f>[6]Итого!BG88</f>
        <v>0</v>
      </c>
      <c r="V80" s="27">
        <v>0</v>
      </c>
      <c r="W80" s="28">
        <v>0</v>
      </c>
      <c r="X80" s="28">
        <v>0</v>
      </c>
      <c r="Y80" s="29">
        <f t="shared" si="204"/>
        <v>0</v>
      </c>
      <c r="Z80" s="30">
        <f t="shared" si="204"/>
        <v>0</v>
      </c>
      <c r="AA80" s="30">
        <f t="shared" si="204"/>
        <v>0</v>
      </c>
      <c r="AB80" s="25">
        <f t="shared" si="179"/>
        <v>0</v>
      </c>
      <c r="AC80" s="26">
        <f t="shared" si="180"/>
        <v>0</v>
      </c>
      <c r="AD80" s="26">
        <f t="shared" si="180"/>
        <v>0</v>
      </c>
      <c r="AE80" s="25">
        <f t="shared" si="124"/>
        <v>0</v>
      </c>
      <c r="AF80" s="26">
        <f t="shared" si="181"/>
        <v>0</v>
      </c>
      <c r="AG80" s="26">
        <f t="shared" si="181"/>
        <v>0</v>
      </c>
      <c r="AH80" s="25">
        <f t="shared" si="182"/>
        <v>0</v>
      </c>
      <c r="AI80" s="26">
        <f t="shared" si="183"/>
        <v>0</v>
      </c>
      <c r="AJ80" s="26">
        <f t="shared" si="183"/>
        <v>0</v>
      </c>
      <c r="AK80" s="25">
        <f t="shared" si="184"/>
        <v>0</v>
      </c>
      <c r="AL80" s="26">
        <f t="shared" si="185"/>
        <v>0</v>
      </c>
      <c r="AM80" s="26">
        <f t="shared" si="185"/>
        <v>0</v>
      </c>
      <c r="AN80" s="25">
        <f t="shared" si="186"/>
        <v>0</v>
      </c>
      <c r="AO80" s="26">
        <f t="shared" si="187"/>
        <v>0</v>
      </c>
      <c r="AP80" s="26">
        <f t="shared" si="187"/>
        <v>0</v>
      </c>
      <c r="AQ80" s="25">
        <f t="shared" si="188"/>
        <v>0</v>
      </c>
      <c r="AR80" s="26">
        <f t="shared" si="189"/>
        <v>0</v>
      </c>
      <c r="AS80" s="26">
        <f t="shared" si="189"/>
        <v>0</v>
      </c>
      <c r="AT80" s="31">
        <f t="shared" si="190"/>
        <v>0</v>
      </c>
      <c r="AU80" s="32"/>
      <c r="AV80" s="32"/>
      <c r="AW80" s="31">
        <f t="shared" si="191"/>
        <v>0</v>
      </c>
      <c r="AX80" s="32">
        <f t="shared" si="192"/>
        <v>0</v>
      </c>
      <c r="AY80" s="32">
        <f t="shared" si="192"/>
        <v>0</v>
      </c>
      <c r="AZ80" s="31">
        <f t="shared" si="193"/>
        <v>0</v>
      </c>
      <c r="BA80" s="32"/>
      <c r="BB80" s="32"/>
      <c r="BC80" s="31">
        <f t="shared" si="194"/>
        <v>0</v>
      </c>
      <c r="BD80" s="32"/>
      <c r="BE80" s="32"/>
      <c r="BF80" s="31">
        <f t="shared" si="195"/>
        <v>0</v>
      </c>
      <c r="BG80" s="32"/>
      <c r="BH80" s="32"/>
      <c r="BI80" s="31">
        <f t="shared" si="196"/>
        <v>0</v>
      </c>
      <c r="BJ80" s="32"/>
      <c r="BK80" s="32"/>
      <c r="BL80" s="32">
        <f t="shared" si="197"/>
        <v>0</v>
      </c>
      <c r="BM80" s="32"/>
      <c r="BN80" s="32"/>
      <c r="BO80" s="32"/>
      <c r="BP80" s="32"/>
      <c r="BQ80" s="26"/>
    </row>
    <row r="81" spans="1:69" ht="27.75">
      <c r="A81" s="22">
        <v>65</v>
      </c>
      <c r="B81" s="23" t="s">
        <v>175</v>
      </c>
      <c r="C81" s="24" t="s">
        <v>176</v>
      </c>
      <c r="D81" s="25">
        <f t="shared" si="198"/>
        <v>0</v>
      </c>
      <c r="E81" s="26">
        <f>'[3]предыдущий протокол'!BG86</f>
        <v>0</v>
      </c>
      <c r="F81" s="26">
        <f>'[3]предыдущий протокол'!BH86</f>
        <v>0</v>
      </c>
      <c r="G81" s="27" t="e">
        <f t="shared" si="199"/>
        <v>#REF!</v>
      </c>
      <c r="H81" s="28" t="e">
        <f>#REF!-E81</f>
        <v>#REF!</v>
      </c>
      <c r="I81" s="28" t="e">
        <f>#REF!-F81</f>
        <v>#REF!</v>
      </c>
      <c r="J81" s="27">
        <f t="shared" si="178"/>
        <v>0</v>
      </c>
      <c r="K81" s="28">
        <f>[4]V_МО_21!BF89</f>
        <v>0</v>
      </c>
      <c r="L81" s="28">
        <f>[4]V_МО_21!BG89</f>
        <v>0</v>
      </c>
      <c r="M81" s="27">
        <f t="shared" si="200"/>
        <v>0</v>
      </c>
      <c r="N81" s="28">
        <f>ROUND('[4]1_кв_21'!BF89+'[4]2_кв_21'!BF89/3*2,0)</f>
        <v>0</v>
      </c>
      <c r="O81" s="28">
        <f>ROUND('[4]1_кв_21'!BG89+'[4]2_кв_21'!BG89/3*2,0)</f>
        <v>0</v>
      </c>
      <c r="P81" s="27">
        <f t="shared" si="201"/>
        <v>0</v>
      </c>
      <c r="Q81" s="28">
        <f>[5]Итого!BF89+T81</f>
        <v>0</v>
      </c>
      <c r="R81" s="28">
        <f>[5]Итого!BG89+U81</f>
        <v>0</v>
      </c>
      <c r="S81" s="27">
        <f t="shared" si="202"/>
        <v>0</v>
      </c>
      <c r="T81" s="28">
        <f>[6]Итого!BF89</f>
        <v>0</v>
      </c>
      <c r="U81" s="28">
        <f>[6]Итого!BG89</f>
        <v>0</v>
      </c>
      <c r="V81" s="27">
        <v>0</v>
      </c>
      <c r="W81" s="28">
        <v>0</v>
      </c>
      <c r="X81" s="28">
        <v>0</v>
      </c>
      <c r="Y81" s="29">
        <f t="shared" si="204"/>
        <v>0</v>
      </c>
      <c r="Z81" s="30">
        <f t="shared" si="204"/>
        <v>0</v>
      </c>
      <c r="AA81" s="30">
        <f t="shared" si="204"/>
        <v>0</v>
      </c>
      <c r="AB81" s="25">
        <f t="shared" si="179"/>
        <v>0</v>
      </c>
      <c r="AC81" s="26">
        <f t="shared" si="180"/>
        <v>0</v>
      </c>
      <c r="AD81" s="26">
        <f t="shared" si="180"/>
        <v>0</v>
      </c>
      <c r="AE81" s="25">
        <f t="shared" si="124"/>
        <v>0</v>
      </c>
      <c r="AF81" s="26">
        <f t="shared" si="181"/>
        <v>0</v>
      </c>
      <c r="AG81" s="26">
        <f t="shared" si="181"/>
        <v>0</v>
      </c>
      <c r="AH81" s="25">
        <f t="shared" si="182"/>
        <v>0</v>
      </c>
      <c r="AI81" s="26">
        <f t="shared" si="183"/>
        <v>0</v>
      </c>
      <c r="AJ81" s="26">
        <f t="shared" si="183"/>
        <v>0</v>
      </c>
      <c r="AK81" s="25">
        <f t="shared" si="184"/>
        <v>0</v>
      </c>
      <c r="AL81" s="26">
        <f t="shared" si="185"/>
        <v>0</v>
      </c>
      <c r="AM81" s="26">
        <f t="shared" si="185"/>
        <v>0</v>
      </c>
      <c r="AN81" s="25">
        <f t="shared" si="186"/>
        <v>0</v>
      </c>
      <c r="AO81" s="26">
        <f t="shared" si="187"/>
        <v>0</v>
      </c>
      <c r="AP81" s="26">
        <f t="shared" si="187"/>
        <v>0</v>
      </c>
      <c r="AQ81" s="25">
        <f t="shared" si="188"/>
        <v>0</v>
      </c>
      <c r="AR81" s="26">
        <f t="shared" si="189"/>
        <v>0</v>
      </c>
      <c r="AS81" s="26">
        <f t="shared" si="189"/>
        <v>0</v>
      </c>
      <c r="AT81" s="31">
        <f t="shared" si="190"/>
        <v>0</v>
      </c>
      <c r="AU81" s="32"/>
      <c r="AV81" s="32"/>
      <c r="AW81" s="31">
        <f t="shared" si="191"/>
        <v>0</v>
      </c>
      <c r="AX81" s="32">
        <f t="shared" si="192"/>
        <v>0</v>
      </c>
      <c r="AY81" s="32">
        <f t="shared" si="192"/>
        <v>0</v>
      </c>
      <c r="AZ81" s="31">
        <f t="shared" si="193"/>
        <v>0</v>
      </c>
      <c r="BA81" s="32"/>
      <c r="BB81" s="32"/>
      <c r="BC81" s="31">
        <f t="shared" si="194"/>
        <v>0</v>
      </c>
      <c r="BD81" s="32"/>
      <c r="BE81" s="32"/>
      <c r="BF81" s="31">
        <f t="shared" si="195"/>
        <v>0</v>
      </c>
      <c r="BG81" s="32"/>
      <c r="BH81" s="32"/>
      <c r="BI81" s="31">
        <f t="shared" si="196"/>
        <v>0</v>
      </c>
      <c r="BJ81" s="32"/>
      <c r="BK81" s="32"/>
      <c r="BL81" s="32">
        <f t="shared" si="197"/>
        <v>0</v>
      </c>
      <c r="BM81" s="32"/>
      <c r="BN81" s="32"/>
      <c r="BO81" s="32"/>
      <c r="BP81" s="32"/>
      <c r="BQ81" s="26"/>
    </row>
    <row r="82" spans="1:69" ht="27.75">
      <c r="A82" s="22">
        <v>66</v>
      </c>
      <c r="B82" s="23" t="s">
        <v>177</v>
      </c>
      <c r="C82" s="24" t="s">
        <v>178</v>
      </c>
      <c r="D82" s="25">
        <f t="shared" si="198"/>
        <v>0</v>
      </c>
      <c r="E82" s="26">
        <f>'[3]предыдущий протокол'!BG87</f>
        <v>0</v>
      </c>
      <c r="F82" s="26">
        <f>'[3]предыдущий протокол'!BH87</f>
        <v>0</v>
      </c>
      <c r="G82" s="27" t="e">
        <f t="shared" si="199"/>
        <v>#REF!</v>
      </c>
      <c r="H82" s="28" t="e">
        <f>#REF!-E82</f>
        <v>#REF!</v>
      </c>
      <c r="I82" s="28" t="e">
        <f>#REF!-F82</f>
        <v>#REF!</v>
      </c>
      <c r="J82" s="27">
        <f t="shared" si="178"/>
        <v>0</v>
      </c>
      <c r="K82" s="28">
        <f>[4]V_МО_21!BF90</f>
        <v>0</v>
      </c>
      <c r="L82" s="28">
        <f>[4]V_МО_21!BG90</f>
        <v>0</v>
      </c>
      <c r="M82" s="27">
        <f t="shared" si="200"/>
        <v>0</v>
      </c>
      <c r="N82" s="28">
        <f>ROUND('[4]1_кв_21'!BF90+'[4]2_кв_21'!BF90/3*2,0)</f>
        <v>0</v>
      </c>
      <c r="O82" s="28">
        <f>ROUND('[4]1_кв_21'!BG90+'[4]2_кв_21'!BG90/3*2,0)</f>
        <v>0</v>
      </c>
      <c r="P82" s="27">
        <f t="shared" si="201"/>
        <v>0</v>
      </c>
      <c r="Q82" s="28">
        <f>[5]Итого!BF90+T82</f>
        <v>0</v>
      </c>
      <c r="R82" s="28">
        <f>[5]Итого!BG90+U82</f>
        <v>0</v>
      </c>
      <c r="S82" s="27">
        <f t="shared" si="202"/>
        <v>0</v>
      </c>
      <c r="T82" s="28">
        <f>[6]Итого!BF90</f>
        <v>0</v>
      </c>
      <c r="U82" s="28">
        <f>[6]Итого!BG90</f>
        <v>0</v>
      </c>
      <c r="V82" s="27">
        <v>0</v>
      </c>
      <c r="W82" s="28">
        <v>0</v>
      </c>
      <c r="X82" s="28">
        <v>0</v>
      </c>
      <c r="Y82" s="29">
        <f t="shared" si="204"/>
        <v>0</v>
      </c>
      <c r="Z82" s="30">
        <f t="shared" si="204"/>
        <v>0</v>
      </c>
      <c r="AA82" s="30">
        <f t="shared" si="204"/>
        <v>0</v>
      </c>
      <c r="AB82" s="25">
        <f t="shared" si="179"/>
        <v>0</v>
      </c>
      <c r="AC82" s="26">
        <f t="shared" si="180"/>
        <v>0</v>
      </c>
      <c r="AD82" s="26">
        <f t="shared" si="180"/>
        <v>0</v>
      </c>
      <c r="AE82" s="25">
        <f t="shared" si="124"/>
        <v>0</v>
      </c>
      <c r="AF82" s="26">
        <f t="shared" si="181"/>
        <v>0</v>
      </c>
      <c r="AG82" s="26">
        <f t="shared" si="181"/>
        <v>0</v>
      </c>
      <c r="AH82" s="25">
        <f t="shared" si="182"/>
        <v>0</v>
      </c>
      <c r="AI82" s="26">
        <f t="shared" si="183"/>
        <v>0</v>
      </c>
      <c r="AJ82" s="26">
        <f t="shared" si="183"/>
        <v>0</v>
      </c>
      <c r="AK82" s="25">
        <f t="shared" si="184"/>
        <v>0</v>
      </c>
      <c r="AL82" s="26">
        <f t="shared" si="185"/>
        <v>0</v>
      </c>
      <c r="AM82" s="26">
        <f t="shared" si="185"/>
        <v>0</v>
      </c>
      <c r="AN82" s="25">
        <f t="shared" si="186"/>
        <v>0</v>
      </c>
      <c r="AO82" s="26">
        <f t="shared" si="187"/>
        <v>0</v>
      </c>
      <c r="AP82" s="26">
        <f t="shared" si="187"/>
        <v>0</v>
      </c>
      <c r="AQ82" s="25">
        <f t="shared" si="188"/>
        <v>0</v>
      </c>
      <c r="AR82" s="26">
        <f t="shared" si="189"/>
        <v>0</v>
      </c>
      <c r="AS82" s="26">
        <f t="shared" si="189"/>
        <v>0</v>
      </c>
      <c r="AT82" s="31">
        <f t="shared" si="190"/>
        <v>0</v>
      </c>
      <c r="AU82" s="32"/>
      <c r="AV82" s="32"/>
      <c r="AW82" s="31">
        <f t="shared" si="191"/>
        <v>0</v>
      </c>
      <c r="AX82" s="32">
        <f t="shared" si="192"/>
        <v>0</v>
      </c>
      <c r="AY82" s="32">
        <f t="shared" si="192"/>
        <v>0</v>
      </c>
      <c r="AZ82" s="31">
        <f t="shared" si="193"/>
        <v>0</v>
      </c>
      <c r="BA82" s="32"/>
      <c r="BB82" s="32"/>
      <c r="BC82" s="31">
        <f t="shared" si="194"/>
        <v>0</v>
      </c>
      <c r="BD82" s="32"/>
      <c r="BE82" s="32"/>
      <c r="BF82" s="31">
        <f t="shared" si="195"/>
        <v>0</v>
      </c>
      <c r="BG82" s="32"/>
      <c r="BH82" s="32"/>
      <c r="BI82" s="31">
        <f t="shared" si="196"/>
        <v>0</v>
      </c>
      <c r="BJ82" s="32"/>
      <c r="BK82" s="32"/>
      <c r="BL82" s="32">
        <f t="shared" si="197"/>
        <v>0</v>
      </c>
      <c r="BM82" s="32"/>
      <c r="BN82" s="32"/>
      <c r="BO82" s="32"/>
      <c r="BP82" s="32"/>
      <c r="BQ82" s="26"/>
    </row>
    <row r="83" spans="1:69" ht="27.75">
      <c r="A83" s="22">
        <v>67</v>
      </c>
      <c r="B83" s="23" t="s">
        <v>179</v>
      </c>
      <c r="C83" s="24" t="s">
        <v>180</v>
      </c>
      <c r="D83" s="25">
        <f t="shared" si="198"/>
        <v>0</v>
      </c>
      <c r="E83" s="26">
        <f>'[3]предыдущий протокол'!BG89</f>
        <v>0</v>
      </c>
      <c r="F83" s="26">
        <f>'[3]предыдущий протокол'!BH89</f>
        <v>0</v>
      </c>
      <c r="G83" s="27" t="e">
        <f t="shared" si="199"/>
        <v>#REF!</v>
      </c>
      <c r="H83" s="28" t="e">
        <f>#REF!-E83</f>
        <v>#REF!</v>
      </c>
      <c r="I83" s="28" t="e">
        <f>#REF!-F83</f>
        <v>#REF!</v>
      </c>
      <c r="J83" s="27">
        <f t="shared" si="178"/>
        <v>0</v>
      </c>
      <c r="K83" s="28">
        <f>[4]V_МО_21!BF91</f>
        <v>0</v>
      </c>
      <c r="L83" s="28">
        <f>[4]V_МО_21!BG91</f>
        <v>0</v>
      </c>
      <c r="M83" s="27">
        <f t="shared" si="200"/>
        <v>0</v>
      </c>
      <c r="N83" s="28">
        <f>ROUND('[4]1_кв_21'!BF91+'[4]2_кв_21'!BF91/3*2,0)</f>
        <v>0</v>
      </c>
      <c r="O83" s="28">
        <f>ROUND('[4]1_кв_21'!BG91+'[4]2_кв_21'!BG91/3*2,0)</f>
        <v>0</v>
      </c>
      <c r="P83" s="27">
        <f t="shared" si="201"/>
        <v>0</v>
      </c>
      <c r="Q83" s="28">
        <f>[5]Итого!BF91+T83</f>
        <v>0</v>
      </c>
      <c r="R83" s="28">
        <f>[5]Итого!BG91+U83</f>
        <v>0</v>
      </c>
      <c r="S83" s="27">
        <f t="shared" si="202"/>
        <v>0</v>
      </c>
      <c r="T83" s="28">
        <f>[6]Итого!BF91</f>
        <v>0</v>
      </c>
      <c r="U83" s="28">
        <f>[6]Итого!BG91</f>
        <v>0</v>
      </c>
      <c r="V83" s="27">
        <v>0</v>
      </c>
      <c r="W83" s="28">
        <v>0</v>
      </c>
      <c r="X83" s="28">
        <v>0</v>
      </c>
      <c r="Y83" s="29">
        <f t="shared" si="204"/>
        <v>0</v>
      </c>
      <c r="Z83" s="30">
        <f t="shared" si="204"/>
        <v>0</v>
      </c>
      <c r="AA83" s="30">
        <f t="shared" si="204"/>
        <v>0</v>
      </c>
      <c r="AB83" s="25">
        <f t="shared" si="179"/>
        <v>0</v>
      </c>
      <c r="AC83" s="26">
        <f t="shared" si="180"/>
        <v>0</v>
      </c>
      <c r="AD83" s="26">
        <f t="shared" si="180"/>
        <v>0</v>
      </c>
      <c r="AE83" s="25">
        <f t="shared" si="124"/>
        <v>0</v>
      </c>
      <c r="AF83" s="26">
        <f t="shared" si="181"/>
        <v>0</v>
      </c>
      <c r="AG83" s="26">
        <f t="shared" si="181"/>
        <v>0</v>
      </c>
      <c r="AH83" s="25">
        <f t="shared" si="182"/>
        <v>0</v>
      </c>
      <c r="AI83" s="26">
        <f t="shared" si="183"/>
        <v>0</v>
      </c>
      <c r="AJ83" s="26">
        <f t="shared" si="183"/>
        <v>0</v>
      </c>
      <c r="AK83" s="25">
        <f t="shared" si="184"/>
        <v>0</v>
      </c>
      <c r="AL83" s="26">
        <f t="shared" si="185"/>
        <v>0</v>
      </c>
      <c r="AM83" s="26">
        <f t="shared" si="185"/>
        <v>0</v>
      </c>
      <c r="AN83" s="25">
        <f t="shared" si="186"/>
        <v>0</v>
      </c>
      <c r="AO83" s="26">
        <f t="shared" si="187"/>
        <v>0</v>
      </c>
      <c r="AP83" s="26">
        <f t="shared" si="187"/>
        <v>0</v>
      </c>
      <c r="AQ83" s="25">
        <f t="shared" si="188"/>
        <v>0</v>
      </c>
      <c r="AR83" s="26">
        <f t="shared" si="189"/>
        <v>0</v>
      </c>
      <c r="AS83" s="26">
        <f t="shared" si="189"/>
        <v>0</v>
      </c>
      <c r="AT83" s="31">
        <f t="shared" si="190"/>
        <v>0</v>
      </c>
      <c r="AU83" s="32"/>
      <c r="AV83" s="32"/>
      <c r="AW83" s="31">
        <f t="shared" si="191"/>
        <v>0</v>
      </c>
      <c r="AX83" s="32">
        <f t="shared" si="192"/>
        <v>0</v>
      </c>
      <c r="AY83" s="32">
        <f t="shared" si="192"/>
        <v>0</v>
      </c>
      <c r="AZ83" s="31">
        <f t="shared" si="193"/>
        <v>0</v>
      </c>
      <c r="BA83" s="32"/>
      <c r="BB83" s="32"/>
      <c r="BC83" s="31">
        <f t="shared" si="194"/>
        <v>0</v>
      </c>
      <c r="BD83" s="32"/>
      <c r="BE83" s="32"/>
      <c r="BF83" s="31">
        <f t="shared" si="195"/>
        <v>0</v>
      </c>
      <c r="BG83" s="32"/>
      <c r="BH83" s="32"/>
      <c r="BI83" s="31">
        <f t="shared" si="196"/>
        <v>0</v>
      </c>
      <c r="BJ83" s="32"/>
      <c r="BK83" s="32"/>
      <c r="BL83" s="32">
        <f t="shared" si="197"/>
        <v>0</v>
      </c>
      <c r="BM83" s="32"/>
      <c r="BN83" s="32"/>
      <c r="BO83" s="32"/>
      <c r="BP83" s="32"/>
      <c r="BQ83" s="26"/>
    </row>
    <row r="84" spans="1:69" ht="27.75">
      <c r="A84" s="22">
        <v>68</v>
      </c>
      <c r="B84" s="23" t="s">
        <v>181</v>
      </c>
      <c r="C84" s="24" t="s">
        <v>182</v>
      </c>
      <c r="D84" s="25">
        <f t="shared" si="198"/>
        <v>0</v>
      </c>
      <c r="E84" s="26">
        <f>'[3]предыдущий протокол'!BG90</f>
        <v>0</v>
      </c>
      <c r="F84" s="26">
        <f>'[3]предыдущий протокол'!BH90</f>
        <v>0</v>
      </c>
      <c r="G84" s="27" t="e">
        <f t="shared" si="199"/>
        <v>#REF!</v>
      </c>
      <c r="H84" s="28" t="e">
        <f>#REF!-E84</f>
        <v>#REF!</v>
      </c>
      <c r="I84" s="28" t="e">
        <f>#REF!-F84</f>
        <v>#REF!</v>
      </c>
      <c r="J84" s="27">
        <f t="shared" si="178"/>
        <v>0</v>
      </c>
      <c r="K84" s="28">
        <f>[4]V_МО_21!BF92</f>
        <v>0</v>
      </c>
      <c r="L84" s="28">
        <f>[4]V_МО_21!BG92</f>
        <v>0</v>
      </c>
      <c r="M84" s="27">
        <f t="shared" si="200"/>
        <v>0</v>
      </c>
      <c r="N84" s="28">
        <f>ROUND('[4]1_кв_21'!BF92+'[4]2_кв_21'!BF92/3*2,0)</f>
        <v>0</v>
      </c>
      <c r="O84" s="28">
        <f>ROUND('[4]1_кв_21'!BG92+'[4]2_кв_21'!BG92/3*2,0)</f>
        <v>0</v>
      </c>
      <c r="P84" s="27">
        <f t="shared" si="201"/>
        <v>0</v>
      </c>
      <c r="Q84" s="28">
        <f>[5]Итого!BF92+T84</f>
        <v>0</v>
      </c>
      <c r="R84" s="28">
        <f>[5]Итого!BG92+U84</f>
        <v>0</v>
      </c>
      <c r="S84" s="27">
        <f t="shared" si="202"/>
        <v>0</v>
      </c>
      <c r="T84" s="28">
        <f>[6]Итого!BF92</f>
        <v>0</v>
      </c>
      <c r="U84" s="28">
        <f>[6]Итого!BG92</f>
        <v>0</v>
      </c>
      <c r="V84" s="27">
        <v>0</v>
      </c>
      <c r="W84" s="28">
        <v>0</v>
      </c>
      <c r="X84" s="28">
        <v>0</v>
      </c>
      <c r="Y84" s="29">
        <f t="shared" si="204"/>
        <v>0</v>
      </c>
      <c r="Z84" s="30">
        <f t="shared" si="204"/>
        <v>0</v>
      </c>
      <c r="AA84" s="30">
        <f t="shared" si="204"/>
        <v>0</v>
      </c>
      <c r="AB84" s="25">
        <f t="shared" si="179"/>
        <v>0</v>
      </c>
      <c r="AC84" s="26">
        <f t="shared" si="180"/>
        <v>0</v>
      </c>
      <c r="AD84" s="26">
        <f t="shared" si="180"/>
        <v>0</v>
      </c>
      <c r="AE84" s="25">
        <f t="shared" ref="AE84:AE99" si="205">SUM(AF84:AG84)</f>
        <v>0</v>
      </c>
      <c r="AF84" s="26">
        <f t="shared" si="181"/>
        <v>0</v>
      </c>
      <c r="AG84" s="26">
        <f t="shared" si="181"/>
        <v>0</v>
      </c>
      <c r="AH84" s="25">
        <f t="shared" si="182"/>
        <v>0</v>
      </c>
      <c r="AI84" s="26">
        <f t="shared" si="183"/>
        <v>0</v>
      </c>
      <c r="AJ84" s="26">
        <f t="shared" si="183"/>
        <v>0</v>
      </c>
      <c r="AK84" s="25">
        <f t="shared" si="184"/>
        <v>0</v>
      </c>
      <c r="AL84" s="26">
        <f t="shared" si="185"/>
        <v>0</v>
      </c>
      <c r="AM84" s="26">
        <f t="shared" si="185"/>
        <v>0</v>
      </c>
      <c r="AN84" s="25">
        <f t="shared" si="186"/>
        <v>0</v>
      </c>
      <c r="AO84" s="26">
        <f t="shared" si="187"/>
        <v>0</v>
      </c>
      <c r="AP84" s="26">
        <f t="shared" si="187"/>
        <v>0</v>
      </c>
      <c r="AQ84" s="25">
        <f t="shared" si="188"/>
        <v>0</v>
      </c>
      <c r="AR84" s="26">
        <f t="shared" si="189"/>
        <v>0</v>
      </c>
      <c r="AS84" s="26">
        <f t="shared" si="189"/>
        <v>0</v>
      </c>
      <c r="AT84" s="31">
        <f t="shared" si="190"/>
        <v>0</v>
      </c>
      <c r="AU84" s="32"/>
      <c r="AV84" s="32"/>
      <c r="AW84" s="31">
        <f t="shared" si="191"/>
        <v>0</v>
      </c>
      <c r="AX84" s="32">
        <f t="shared" si="192"/>
        <v>0</v>
      </c>
      <c r="AY84" s="32">
        <f t="shared" si="192"/>
        <v>0</v>
      </c>
      <c r="AZ84" s="31">
        <f t="shared" si="193"/>
        <v>0</v>
      </c>
      <c r="BA84" s="32"/>
      <c r="BB84" s="32"/>
      <c r="BC84" s="31">
        <f t="shared" si="194"/>
        <v>0</v>
      </c>
      <c r="BD84" s="32"/>
      <c r="BE84" s="32"/>
      <c r="BF84" s="31">
        <f t="shared" si="195"/>
        <v>0</v>
      </c>
      <c r="BG84" s="32"/>
      <c r="BH84" s="32"/>
      <c r="BI84" s="31">
        <f t="shared" si="196"/>
        <v>0</v>
      </c>
      <c r="BJ84" s="32"/>
      <c r="BK84" s="32"/>
      <c r="BL84" s="32">
        <f t="shared" si="197"/>
        <v>0</v>
      </c>
      <c r="BM84" s="32"/>
      <c r="BN84" s="32"/>
      <c r="BO84" s="32"/>
      <c r="BP84" s="32"/>
      <c r="BQ84" s="26"/>
    </row>
    <row r="85" spans="1:69" ht="27.75">
      <c r="A85" s="22">
        <v>69</v>
      </c>
      <c r="B85" s="23" t="s">
        <v>183</v>
      </c>
      <c r="C85" s="24" t="s">
        <v>184</v>
      </c>
      <c r="D85" s="25">
        <f t="shared" si="198"/>
        <v>0</v>
      </c>
      <c r="E85" s="26">
        <f>'[3]предыдущий протокол'!BG91</f>
        <v>0</v>
      </c>
      <c r="F85" s="26">
        <f>'[3]предыдущий протокол'!BH91</f>
        <v>0</v>
      </c>
      <c r="G85" s="27" t="e">
        <f t="shared" si="199"/>
        <v>#REF!</v>
      </c>
      <c r="H85" s="28" t="e">
        <f>#REF!-E85</f>
        <v>#REF!</v>
      </c>
      <c r="I85" s="28" t="e">
        <f>#REF!-F85</f>
        <v>#REF!</v>
      </c>
      <c r="J85" s="27">
        <f t="shared" si="178"/>
        <v>0</v>
      </c>
      <c r="K85" s="28">
        <f>[4]V_МО_21!BF93</f>
        <v>0</v>
      </c>
      <c r="L85" s="28">
        <f>[4]V_МО_21!BG93</f>
        <v>0</v>
      </c>
      <c r="M85" s="27">
        <f t="shared" si="200"/>
        <v>0</v>
      </c>
      <c r="N85" s="28">
        <f>ROUND('[4]1_кв_21'!BF93+'[4]2_кв_21'!BF93/3*2,0)</f>
        <v>0</v>
      </c>
      <c r="O85" s="28">
        <f>ROUND('[4]1_кв_21'!BG93+'[4]2_кв_21'!BG93/3*2,0)</f>
        <v>0</v>
      </c>
      <c r="P85" s="27">
        <f t="shared" si="201"/>
        <v>0</v>
      </c>
      <c r="Q85" s="28">
        <f>[5]Итого!BF93+T85</f>
        <v>0</v>
      </c>
      <c r="R85" s="28">
        <f>[5]Итого!BG93+U85</f>
        <v>0</v>
      </c>
      <c r="S85" s="27">
        <f t="shared" si="202"/>
        <v>0</v>
      </c>
      <c r="T85" s="28">
        <f>[6]Итого!BF93</f>
        <v>0</v>
      </c>
      <c r="U85" s="28">
        <f>[6]Итого!BG93</f>
        <v>0</v>
      </c>
      <c r="V85" s="27">
        <v>0</v>
      </c>
      <c r="W85" s="28">
        <v>0</v>
      </c>
      <c r="X85" s="28">
        <v>0</v>
      </c>
      <c r="Y85" s="29">
        <f t="shared" si="204"/>
        <v>0</v>
      </c>
      <c r="Z85" s="30">
        <f t="shared" si="204"/>
        <v>0</v>
      </c>
      <c r="AA85" s="30">
        <f t="shared" si="204"/>
        <v>0</v>
      </c>
      <c r="AB85" s="25">
        <f t="shared" si="179"/>
        <v>0</v>
      </c>
      <c r="AC85" s="26">
        <f t="shared" si="180"/>
        <v>0</v>
      </c>
      <c r="AD85" s="26">
        <f t="shared" si="180"/>
        <v>0</v>
      </c>
      <c r="AE85" s="25">
        <f t="shared" si="205"/>
        <v>0</v>
      </c>
      <c r="AF85" s="26">
        <f t="shared" si="181"/>
        <v>0</v>
      </c>
      <c r="AG85" s="26">
        <f t="shared" si="181"/>
        <v>0</v>
      </c>
      <c r="AH85" s="25">
        <f t="shared" si="182"/>
        <v>0</v>
      </c>
      <c r="AI85" s="26">
        <f t="shared" si="183"/>
        <v>0</v>
      </c>
      <c r="AJ85" s="26">
        <f t="shared" si="183"/>
        <v>0</v>
      </c>
      <c r="AK85" s="25">
        <f t="shared" si="184"/>
        <v>0</v>
      </c>
      <c r="AL85" s="26">
        <f t="shared" si="185"/>
        <v>0</v>
      </c>
      <c r="AM85" s="26">
        <f t="shared" si="185"/>
        <v>0</v>
      </c>
      <c r="AN85" s="25">
        <f t="shared" si="186"/>
        <v>0</v>
      </c>
      <c r="AO85" s="26">
        <f t="shared" si="187"/>
        <v>0</v>
      </c>
      <c r="AP85" s="26">
        <f t="shared" si="187"/>
        <v>0</v>
      </c>
      <c r="AQ85" s="25">
        <f t="shared" si="188"/>
        <v>0</v>
      </c>
      <c r="AR85" s="26">
        <f t="shared" si="189"/>
        <v>0</v>
      </c>
      <c r="AS85" s="26">
        <f t="shared" si="189"/>
        <v>0</v>
      </c>
      <c r="AT85" s="31">
        <f t="shared" si="190"/>
        <v>0</v>
      </c>
      <c r="AU85" s="32"/>
      <c r="AV85" s="32"/>
      <c r="AW85" s="31">
        <f t="shared" si="191"/>
        <v>0</v>
      </c>
      <c r="AX85" s="32">
        <f t="shared" si="192"/>
        <v>0</v>
      </c>
      <c r="AY85" s="32">
        <f t="shared" si="192"/>
        <v>0</v>
      </c>
      <c r="AZ85" s="31">
        <f t="shared" si="193"/>
        <v>0</v>
      </c>
      <c r="BA85" s="32"/>
      <c r="BB85" s="32"/>
      <c r="BC85" s="31">
        <f t="shared" si="194"/>
        <v>0</v>
      </c>
      <c r="BD85" s="32"/>
      <c r="BE85" s="32"/>
      <c r="BF85" s="31">
        <f t="shared" si="195"/>
        <v>0</v>
      </c>
      <c r="BG85" s="32"/>
      <c r="BH85" s="32"/>
      <c r="BI85" s="31">
        <f t="shared" si="196"/>
        <v>0</v>
      </c>
      <c r="BJ85" s="32"/>
      <c r="BK85" s="32"/>
      <c r="BL85" s="32">
        <f t="shared" si="197"/>
        <v>0</v>
      </c>
      <c r="BM85" s="32"/>
      <c r="BN85" s="32"/>
      <c r="BO85" s="32"/>
      <c r="BP85" s="32"/>
      <c r="BQ85" s="26"/>
    </row>
    <row r="86" spans="1:69" ht="27.75">
      <c r="A86" s="22">
        <v>70</v>
      </c>
      <c r="B86" s="23" t="s">
        <v>185</v>
      </c>
      <c r="C86" s="24" t="s">
        <v>186</v>
      </c>
      <c r="D86" s="25">
        <f t="shared" si="198"/>
        <v>0</v>
      </c>
      <c r="E86" s="26">
        <f>'[3]предыдущий протокол'!BG92</f>
        <v>0</v>
      </c>
      <c r="F86" s="26">
        <f>'[3]предыдущий протокол'!BH92</f>
        <v>0</v>
      </c>
      <c r="G86" s="27" t="e">
        <f t="shared" si="199"/>
        <v>#REF!</v>
      </c>
      <c r="H86" s="28" t="e">
        <f>#REF!-E86</f>
        <v>#REF!</v>
      </c>
      <c r="I86" s="28" t="e">
        <f>#REF!-F86</f>
        <v>#REF!</v>
      </c>
      <c r="J86" s="27">
        <f t="shared" si="178"/>
        <v>0</v>
      </c>
      <c r="K86" s="28">
        <f>[4]V_МО_21!BF94</f>
        <v>0</v>
      </c>
      <c r="L86" s="28">
        <f>[4]V_МО_21!BG94</f>
        <v>0</v>
      </c>
      <c r="M86" s="27">
        <f t="shared" si="200"/>
        <v>0</v>
      </c>
      <c r="N86" s="28">
        <f>ROUND('[4]1_кв_21'!BF94+'[4]2_кв_21'!BF94/3*2,0)</f>
        <v>0</v>
      </c>
      <c r="O86" s="28">
        <f>ROUND('[4]1_кв_21'!BG94+'[4]2_кв_21'!BG94/3*2,0)</f>
        <v>0</v>
      </c>
      <c r="P86" s="27">
        <f t="shared" si="201"/>
        <v>0</v>
      </c>
      <c r="Q86" s="28">
        <f>[5]Итого!BF94+T86</f>
        <v>0</v>
      </c>
      <c r="R86" s="28">
        <f>[5]Итого!BG94+U86</f>
        <v>0</v>
      </c>
      <c r="S86" s="27">
        <f t="shared" si="202"/>
        <v>0</v>
      </c>
      <c r="T86" s="28">
        <f>[6]Итого!BF94</f>
        <v>0</v>
      </c>
      <c r="U86" s="28">
        <f>[6]Итого!BG94</f>
        <v>0</v>
      </c>
      <c r="V86" s="27">
        <v>0</v>
      </c>
      <c r="W86" s="28">
        <v>0</v>
      </c>
      <c r="X86" s="28">
        <v>0</v>
      </c>
      <c r="Y86" s="29">
        <f t="shared" si="204"/>
        <v>0</v>
      </c>
      <c r="Z86" s="30">
        <f t="shared" si="204"/>
        <v>0</v>
      </c>
      <c r="AA86" s="30">
        <f t="shared" si="204"/>
        <v>0</v>
      </c>
      <c r="AB86" s="25">
        <f t="shared" si="179"/>
        <v>0</v>
      </c>
      <c r="AC86" s="26">
        <f t="shared" si="180"/>
        <v>0</v>
      </c>
      <c r="AD86" s="26">
        <f t="shared" si="180"/>
        <v>0</v>
      </c>
      <c r="AE86" s="25">
        <f t="shared" si="205"/>
        <v>0</v>
      </c>
      <c r="AF86" s="26">
        <f t="shared" si="181"/>
        <v>0</v>
      </c>
      <c r="AG86" s="26">
        <f t="shared" si="181"/>
        <v>0</v>
      </c>
      <c r="AH86" s="25">
        <f t="shared" si="182"/>
        <v>0</v>
      </c>
      <c r="AI86" s="26">
        <f t="shared" si="183"/>
        <v>0</v>
      </c>
      <c r="AJ86" s="26">
        <f t="shared" si="183"/>
        <v>0</v>
      </c>
      <c r="AK86" s="25">
        <f t="shared" si="184"/>
        <v>0</v>
      </c>
      <c r="AL86" s="26">
        <f t="shared" si="185"/>
        <v>0</v>
      </c>
      <c r="AM86" s="26">
        <f t="shared" si="185"/>
        <v>0</v>
      </c>
      <c r="AN86" s="25">
        <f t="shared" si="186"/>
        <v>0</v>
      </c>
      <c r="AO86" s="26">
        <f t="shared" si="187"/>
        <v>0</v>
      </c>
      <c r="AP86" s="26">
        <f t="shared" si="187"/>
        <v>0</v>
      </c>
      <c r="AQ86" s="25">
        <f t="shared" si="188"/>
        <v>0</v>
      </c>
      <c r="AR86" s="26">
        <f t="shared" si="189"/>
        <v>0</v>
      </c>
      <c r="AS86" s="26">
        <f t="shared" si="189"/>
        <v>0</v>
      </c>
      <c r="AT86" s="31">
        <f t="shared" si="190"/>
        <v>0</v>
      </c>
      <c r="AU86" s="32"/>
      <c r="AV86" s="32"/>
      <c r="AW86" s="31">
        <f t="shared" si="191"/>
        <v>0</v>
      </c>
      <c r="AX86" s="32">
        <f t="shared" si="192"/>
        <v>0</v>
      </c>
      <c r="AY86" s="32">
        <f t="shared" si="192"/>
        <v>0</v>
      </c>
      <c r="AZ86" s="31">
        <f t="shared" si="193"/>
        <v>0</v>
      </c>
      <c r="BA86" s="32"/>
      <c r="BB86" s="32"/>
      <c r="BC86" s="31">
        <f t="shared" si="194"/>
        <v>0</v>
      </c>
      <c r="BD86" s="32"/>
      <c r="BE86" s="32"/>
      <c r="BF86" s="31">
        <f t="shared" si="195"/>
        <v>0</v>
      </c>
      <c r="BG86" s="32"/>
      <c r="BH86" s="32"/>
      <c r="BI86" s="31">
        <f t="shared" si="196"/>
        <v>0</v>
      </c>
      <c r="BJ86" s="32"/>
      <c r="BK86" s="32"/>
      <c r="BL86" s="32">
        <f t="shared" si="197"/>
        <v>0</v>
      </c>
      <c r="BM86" s="32"/>
      <c r="BN86" s="32"/>
      <c r="BO86" s="32"/>
      <c r="BP86" s="32"/>
      <c r="BQ86" s="26"/>
    </row>
    <row r="87" spans="1:69" ht="27.75">
      <c r="A87" s="22">
        <v>71</v>
      </c>
      <c r="B87" s="23" t="s">
        <v>187</v>
      </c>
      <c r="C87" s="24" t="s">
        <v>188</v>
      </c>
      <c r="D87" s="25">
        <f t="shared" si="198"/>
        <v>0</v>
      </c>
      <c r="E87" s="26">
        <f>'[3]предыдущий протокол'!BG93</f>
        <v>0</v>
      </c>
      <c r="F87" s="26">
        <f>'[3]предыдущий протокол'!BH93</f>
        <v>0</v>
      </c>
      <c r="G87" s="27" t="e">
        <f t="shared" si="199"/>
        <v>#REF!</v>
      </c>
      <c r="H87" s="28" t="e">
        <f>#REF!-E87</f>
        <v>#REF!</v>
      </c>
      <c r="I87" s="28" t="e">
        <f>#REF!-F87</f>
        <v>#REF!</v>
      </c>
      <c r="J87" s="27">
        <f t="shared" si="178"/>
        <v>0</v>
      </c>
      <c r="K87" s="28">
        <f>[4]V_МО_21!BF95</f>
        <v>0</v>
      </c>
      <c r="L87" s="28">
        <f>[4]V_МО_21!BG95</f>
        <v>0</v>
      </c>
      <c r="M87" s="27">
        <f t="shared" si="200"/>
        <v>0</v>
      </c>
      <c r="N87" s="28">
        <f>ROUND('[4]1_кв_21'!BF95+'[4]2_кв_21'!BF95/3*2,0)</f>
        <v>0</v>
      </c>
      <c r="O87" s="28">
        <f>ROUND('[4]1_кв_21'!BG95+'[4]2_кв_21'!BG95/3*2,0)</f>
        <v>0</v>
      </c>
      <c r="P87" s="27">
        <f t="shared" si="201"/>
        <v>0</v>
      </c>
      <c r="Q87" s="28">
        <f>[5]Итого!BF95+T87</f>
        <v>0</v>
      </c>
      <c r="R87" s="28">
        <f>[5]Итого!BG95+U87</f>
        <v>0</v>
      </c>
      <c r="S87" s="27">
        <f t="shared" si="202"/>
        <v>0</v>
      </c>
      <c r="T87" s="28">
        <f>[6]Итого!BF95</f>
        <v>0</v>
      </c>
      <c r="U87" s="28">
        <f>[6]Итого!BG95</f>
        <v>0</v>
      </c>
      <c r="V87" s="27">
        <v>0</v>
      </c>
      <c r="W87" s="28">
        <v>0</v>
      </c>
      <c r="X87" s="28">
        <v>0</v>
      </c>
      <c r="Y87" s="29">
        <f t="shared" si="204"/>
        <v>0</v>
      </c>
      <c r="Z87" s="30">
        <f t="shared" si="204"/>
        <v>0</v>
      </c>
      <c r="AA87" s="30">
        <f t="shared" si="204"/>
        <v>0</v>
      </c>
      <c r="AB87" s="25">
        <f t="shared" si="179"/>
        <v>0</v>
      </c>
      <c r="AC87" s="26">
        <f t="shared" si="180"/>
        <v>0</v>
      </c>
      <c r="AD87" s="26">
        <f t="shared" si="180"/>
        <v>0</v>
      </c>
      <c r="AE87" s="25">
        <f t="shared" si="205"/>
        <v>0</v>
      </c>
      <c r="AF87" s="26">
        <f t="shared" si="181"/>
        <v>0</v>
      </c>
      <c r="AG87" s="26">
        <f t="shared" si="181"/>
        <v>0</v>
      </c>
      <c r="AH87" s="25">
        <f t="shared" si="182"/>
        <v>0</v>
      </c>
      <c r="AI87" s="26">
        <f t="shared" si="183"/>
        <v>0</v>
      </c>
      <c r="AJ87" s="26">
        <f t="shared" si="183"/>
        <v>0</v>
      </c>
      <c r="AK87" s="25">
        <f t="shared" si="184"/>
        <v>0</v>
      </c>
      <c r="AL87" s="26">
        <f t="shared" si="185"/>
        <v>0</v>
      </c>
      <c r="AM87" s="26">
        <f t="shared" si="185"/>
        <v>0</v>
      </c>
      <c r="AN87" s="25">
        <f t="shared" si="186"/>
        <v>0</v>
      </c>
      <c r="AO87" s="26">
        <f t="shared" si="187"/>
        <v>0</v>
      </c>
      <c r="AP87" s="26">
        <f t="shared" si="187"/>
        <v>0</v>
      </c>
      <c r="AQ87" s="25">
        <f t="shared" si="188"/>
        <v>0</v>
      </c>
      <c r="AR87" s="26">
        <f t="shared" si="189"/>
        <v>0</v>
      </c>
      <c r="AS87" s="26">
        <f t="shared" si="189"/>
        <v>0</v>
      </c>
      <c r="AT87" s="31">
        <f t="shared" si="190"/>
        <v>0</v>
      </c>
      <c r="AU87" s="32"/>
      <c r="AV87" s="32"/>
      <c r="AW87" s="31">
        <f t="shared" si="191"/>
        <v>0</v>
      </c>
      <c r="AX87" s="32">
        <f t="shared" si="192"/>
        <v>0</v>
      </c>
      <c r="AY87" s="32">
        <f t="shared" si="192"/>
        <v>0</v>
      </c>
      <c r="AZ87" s="31">
        <f t="shared" si="193"/>
        <v>0</v>
      </c>
      <c r="BA87" s="32"/>
      <c r="BB87" s="32"/>
      <c r="BC87" s="31">
        <f t="shared" si="194"/>
        <v>0</v>
      </c>
      <c r="BD87" s="32"/>
      <c r="BE87" s="32"/>
      <c r="BF87" s="31">
        <f t="shared" si="195"/>
        <v>0</v>
      </c>
      <c r="BG87" s="32"/>
      <c r="BH87" s="32"/>
      <c r="BI87" s="31">
        <f t="shared" si="196"/>
        <v>0</v>
      </c>
      <c r="BJ87" s="32"/>
      <c r="BK87" s="32"/>
      <c r="BL87" s="32">
        <f t="shared" si="197"/>
        <v>0</v>
      </c>
      <c r="BM87" s="32"/>
      <c r="BN87" s="32"/>
      <c r="BO87" s="32"/>
      <c r="BP87" s="32"/>
      <c r="BQ87" s="26"/>
    </row>
    <row r="88" spans="1:69" ht="89.25" customHeight="1">
      <c r="A88" s="22">
        <v>72</v>
      </c>
      <c r="B88" s="23" t="s">
        <v>189</v>
      </c>
      <c r="C88" s="24" t="s">
        <v>190</v>
      </c>
      <c r="D88" s="25">
        <f t="shared" si="198"/>
        <v>2036</v>
      </c>
      <c r="E88" s="26">
        <f>'[3]предыдущий протокол'!BG96</f>
        <v>303</v>
      </c>
      <c r="F88" s="26">
        <f>'[3]предыдущий протокол'!BH96</f>
        <v>1733</v>
      </c>
      <c r="G88" s="27" t="e">
        <f t="shared" si="199"/>
        <v>#REF!</v>
      </c>
      <c r="H88" s="28" t="e">
        <f>#REF!-E88</f>
        <v>#REF!</v>
      </c>
      <c r="I88" s="28" t="e">
        <f>#REF!-F88</f>
        <v>#REF!</v>
      </c>
      <c r="J88" s="27">
        <f t="shared" si="178"/>
        <v>1430</v>
      </c>
      <c r="K88" s="28">
        <f>[4]V_МО_21!BF96</f>
        <v>381</v>
      </c>
      <c r="L88" s="28">
        <f>[4]V_МО_21!BG96</f>
        <v>1049</v>
      </c>
      <c r="M88" s="27">
        <f t="shared" si="200"/>
        <v>958</v>
      </c>
      <c r="N88" s="28">
        <f>ROUND('[4]1_кв_21'!BF96+'[4]2_кв_21'!BF96/3*2,0)</f>
        <v>228</v>
      </c>
      <c r="O88" s="28">
        <f>ROUND('[4]1_кв_21'!BG96+'[4]2_кв_21'!BG96/3*2,0)</f>
        <v>730</v>
      </c>
      <c r="P88" s="27">
        <f t="shared" si="201"/>
        <v>1343</v>
      </c>
      <c r="Q88" s="28">
        <f>[5]Итого!BF96+T88</f>
        <v>384</v>
      </c>
      <c r="R88" s="28">
        <f>[5]Итого!BG96+U88</f>
        <v>959</v>
      </c>
      <c r="S88" s="27">
        <f t="shared" si="202"/>
        <v>3</v>
      </c>
      <c r="T88" s="28">
        <f>[6]Итого!BF96</f>
        <v>3</v>
      </c>
      <c r="U88" s="28">
        <f>[6]Итого!BG96</f>
        <v>0</v>
      </c>
      <c r="V88" s="27">
        <v>1059</v>
      </c>
      <c r="W88" s="28">
        <v>194</v>
      </c>
      <c r="X88" s="28">
        <v>865</v>
      </c>
      <c r="Y88" s="29">
        <f t="shared" si="204"/>
        <v>140.19</v>
      </c>
      <c r="Z88" s="30">
        <f t="shared" si="204"/>
        <v>168.42</v>
      </c>
      <c r="AA88" s="30">
        <f t="shared" si="204"/>
        <v>131.37</v>
      </c>
      <c r="AB88" s="25">
        <f t="shared" si="179"/>
        <v>385</v>
      </c>
      <c r="AC88" s="26">
        <f t="shared" si="180"/>
        <v>156</v>
      </c>
      <c r="AD88" s="26">
        <f t="shared" si="180"/>
        <v>229</v>
      </c>
      <c r="AE88" s="25">
        <f t="shared" si="205"/>
        <v>385</v>
      </c>
      <c r="AF88" s="26">
        <f t="shared" si="181"/>
        <v>156</v>
      </c>
      <c r="AG88" s="26">
        <f t="shared" si="181"/>
        <v>229</v>
      </c>
      <c r="AH88" s="25">
        <f t="shared" si="182"/>
        <v>0</v>
      </c>
      <c r="AI88" s="26">
        <f t="shared" si="183"/>
        <v>0</v>
      </c>
      <c r="AJ88" s="26">
        <f t="shared" si="183"/>
        <v>0</v>
      </c>
      <c r="AK88" s="25">
        <f t="shared" si="184"/>
        <v>269</v>
      </c>
      <c r="AL88" s="26">
        <f t="shared" si="185"/>
        <v>77</v>
      </c>
      <c r="AM88" s="26">
        <f t="shared" si="185"/>
        <v>192</v>
      </c>
      <c r="AN88" s="25">
        <f t="shared" si="186"/>
        <v>87</v>
      </c>
      <c r="AO88" s="26">
        <f t="shared" si="187"/>
        <v>-3</v>
      </c>
      <c r="AP88" s="26">
        <f t="shared" si="187"/>
        <v>90</v>
      </c>
      <c r="AQ88" s="25">
        <f t="shared" si="188"/>
        <v>0.5</v>
      </c>
      <c r="AR88" s="26">
        <f t="shared" si="189"/>
        <v>0</v>
      </c>
      <c r="AS88" s="26">
        <f t="shared" si="189"/>
        <v>0.5</v>
      </c>
      <c r="AT88" s="31">
        <f t="shared" si="190"/>
        <v>500</v>
      </c>
      <c r="AU88" s="32"/>
      <c r="AV88" s="32">
        <v>500</v>
      </c>
      <c r="AW88" s="31">
        <f t="shared" si="191"/>
        <v>25</v>
      </c>
      <c r="AX88" s="32">
        <f t="shared" si="192"/>
        <v>25</v>
      </c>
      <c r="AY88" s="32">
        <f t="shared" si="192"/>
        <v>0</v>
      </c>
      <c r="AZ88" s="31">
        <f t="shared" si="193"/>
        <v>0</v>
      </c>
      <c r="BA88" s="32"/>
      <c r="BB88" s="32"/>
      <c r="BC88" s="31">
        <f t="shared" si="194"/>
        <v>25</v>
      </c>
      <c r="BD88" s="32">
        <v>25</v>
      </c>
      <c r="BE88" s="32"/>
      <c r="BF88" s="31">
        <f t="shared" si="195"/>
        <v>0</v>
      </c>
      <c r="BG88" s="32"/>
      <c r="BH88" s="32"/>
      <c r="BI88" s="31">
        <f t="shared" si="196"/>
        <v>0</v>
      </c>
      <c r="BJ88" s="32"/>
      <c r="BK88" s="32"/>
      <c r="BL88" s="32">
        <f t="shared" si="197"/>
        <v>0</v>
      </c>
      <c r="BM88" s="32"/>
      <c r="BN88" s="32"/>
      <c r="BO88" s="32"/>
      <c r="BP88" s="32"/>
      <c r="BQ88" s="59" t="s">
        <v>191</v>
      </c>
    </row>
    <row r="89" spans="1:69" ht="27.75">
      <c r="A89" s="22">
        <v>73</v>
      </c>
      <c r="B89" s="23" t="s">
        <v>192</v>
      </c>
      <c r="C89" s="24" t="s">
        <v>193</v>
      </c>
      <c r="D89" s="25">
        <f t="shared" si="198"/>
        <v>0</v>
      </c>
      <c r="E89" s="26">
        <f>'[3]предыдущий протокол'!BG97</f>
        <v>0</v>
      </c>
      <c r="F89" s="26">
        <f>'[3]предыдущий протокол'!BH97</f>
        <v>0</v>
      </c>
      <c r="G89" s="27" t="e">
        <f t="shared" si="199"/>
        <v>#REF!</v>
      </c>
      <c r="H89" s="28" t="e">
        <f>#REF!-E89</f>
        <v>#REF!</v>
      </c>
      <c r="I89" s="28" t="e">
        <f>#REF!-F89</f>
        <v>#REF!</v>
      </c>
      <c r="J89" s="27">
        <f t="shared" si="178"/>
        <v>0</v>
      </c>
      <c r="K89" s="28">
        <f>[4]V_МО_21!BF97</f>
        <v>0</v>
      </c>
      <c r="L89" s="28">
        <f>[4]V_МО_21!BG97</f>
        <v>0</v>
      </c>
      <c r="M89" s="27">
        <f t="shared" si="200"/>
        <v>0</v>
      </c>
      <c r="N89" s="28">
        <f>ROUND('[4]1_кв_21'!BF97+'[4]2_кв_21'!BF97/3*2,0)</f>
        <v>0</v>
      </c>
      <c r="O89" s="28">
        <f>ROUND('[4]1_кв_21'!BG97+'[4]2_кв_21'!BG97/3*2,0)</f>
        <v>0</v>
      </c>
      <c r="P89" s="27">
        <f t="shared" si="201"/>
        <v>0</v>
      </c>
      <c r="Q89" s="28">
        <f>[5]Итого!BF97+T89</f>
        <v>0</v>
      </c>
      <c r="R89" s="28">
        <f>[5]Итого!BG97+U89</f>
        <v>0</v>
      </c>
      <c r="S89" s="27">
        <f t="shared" si="202"/>
        <v>0</v>
      </c>
      <c r="T89" s="28">
        <f>[6]Итого!BF97</f>
        <v>0</v>
      </c>
      <c r="U89" s="28">
        <f>[6]Итого!BG97</f>
        <v>0</v>
      </c>
      <c r="V89" s="27">
        <v>0</v>
      </c>
      <c r="W89" s="28">
        <v>0</v>
      </c>
      <c r="X89" s="28">
        <v>0</v>
      </c>
      <c r="Y89" s="29">
        <f t="shared" si="204"/>
        <v>0</v>
      </c>
      <c r="Z89" s="30">
        <f t="shared" si="204"/>
        <v>0</v>
      </c>
      <c r="AA89" s="30">
        <f t="shared" si="204"/>
        <v>0</v>
      </c>
      <c r="AB89" s="25">
        <f t="shared" si="179"/>
        <v>0</v>
      </c>
      <c r="AC89" s="26">
        <f t="shared" si="180"/>
        <v>0</v>
      </c>
      <c r="AD89" s="26">
        <f t="shared" si="180"/>
        <v>0</v>
      </c>
      <c r="AE89" s="25">
        <f t="shared" si="205"/>
        <v>0</v>
      </c>
      <c r="AF89" s="26">
        <f t="shared" si="181"/>
        <v>0</v>
      </c>
      <c r="AG89" s="26">
        <f t="shared" si="181"/>
        <v>0</v>
      </c>
      <c r="AH89" s="25">
        <f t="shared" si="182"/>
        <v>0</v>
      </c>
      <c r="AI89" s="26">
        <f t="shared" si="183"/>
        <v>0</v>
      </c>
      <c r="AJ89" s="26">
        <f t="shared" si="183"/>
        <v>0</v>
      </c>
      <c r="AK89" s="25">
        <f t="shared" si="184"/>
        <v>0</v>
      </c>
      <c r="AL89" s="26">
        <f t="shared" si="185"/>
        <v>0</v>
      </c>
      <c r="AM89" s="26">
        <f t="shared" si="185"/>
        <v>0</v>
      </c>
      <c r="AN89" s="25">
        <f t="shared" si="186"/>
        <v>0</v>
      </c>
      <c r="AO89" s="26">
        <f t="shared" si="187"/>
        <v>0</v>
      </c>
      <c r="AP89" s="26">
        <f t="shared" si="187"/>
        <v>0</v>
      </c>
      <c r="AQ89" s="25">
        <f t="shared" si="188"/>
        <v>0</v>
      </c>
      <c r="AR89" s="26">
        <f t="shared" si="189"/>
        <v>0</v>
      </c>
      <c r="AS89" s="26">
        <f t="shared" si="189"/>
        <v>0</v>
      </c>
      <c r="AT89" s="31">
        <f t="shared" si="190"/>
        <v>0</v>
      </c>
      <c r="AU89" s="32"/>
      <c r="AV89" s="32"/>
      <c r="AW89" s="31">
        <f t="shared" si="191"/>
        <v>0</v>
      </c>
      <c r="AX89" s="32">
        <f t="shared" si="192"/>
        <v>0</v>
      </c>
      <c r="AY89" s="32">
        <f t="shared" si="192"/>
        <v>0</v>
      </c>
      <c r="AZ89" s="31">
        <f t="shared" si="193"/>
        <v>0</v>
      </c>
      <c r="BA89" s="32"/>
      <c r="BB89" s="32"/>
      <c r="BC89" s="31">
        <f t="shared" si="194"/>
        <v>0</v>
      </c>
      <c r="BD89" s="32"/>
      <c r="BE89" s="32"/>
      <c r="BF89" s="31">
        <f t="shared" si="195"/>
        <v>0</v>
      </c>
      <c r="BG89" s="32"/>
      <c r="BH89" s="32"/>
      <c r="BI89" s="31">
        <f t="shared" si="196"/>
        <v>0</v>
      </c>
      <c r="BJ89" s="32"/>
      <c r="BK89" s="32"/>
      <c r="BL89" s="32">
        <f t="shared" si="197"/>
        <v>0</v>
      </c>
      <c r="BM89" s="32"/>
      <c r="BN89" s="32"/>
      <c r="BO89" s="32"/>
      <c r="BP89" s="32"/>
      <c r="BQ89" s="26"/>
    </row>
    <row r="90" spans="1:69" ht="27.75">
      <c r="A90" s="22">
        <v>74</v>
      </c>
      <c r="B90" s="23" t="s">
        <v>194</v>
      </c>
      <c r="C90" s="24" t="s">
        <v>195</v>
      </c>
      <c r="D90" s="25">
        <f t="shared" si="198"/>
        <v>0</v>
      </c>
      <c r="E90" s="26">
        <f>'[3]предыдущий протокол'!BG98</f>
        <v>0</v>
      </c>
      <c r="F90" s="26">
        <f>'[3]предыдущий протокол'!BH98</f>
        <v>0</v>
      </c>
      <c r="G90" s="27" t="e">
        <f t="shared" si="199"/>
        <v>#REF!</v>
      </c>
      <c r="H90" s="28" t="e">
        <f>#REF!-E90</f>
        <v>#REF!</v>
      </c>
      <c r="I90" s="28" t="e">
        <f>#REF!-F90</f>
        <v>#REF!</v>
      </c>
      <c r="J90" s="27">
        <f t="shared" si="178"/>
        <v>0</v>
      </c>
      <c r="K90" s="28">
        <f>[4]V_МО_21!BF98</f>
        <v>0</v>
      </c>
      <c r="L90" s="28">
        <f>[4]V_МО_21!BG98</f>
        <v>0</v>
      </c>
      <c r="M90" s="27">
        <f t="shared" si="200"/>
        <v>0</v>
      </c>
      <c r="N90" s="28">
        <f>ROUND('[4]1_кв_21'!BF98+'[4]2_кв_21'!BF98/3*2,0)</f>
        <v>0</v>
      </c>
      <c r="O90" s="28">
        <f>ROUND('[4]1_кв_21'!BG98+'[4]2_кв_21'!BG98/3*2,0)</f>
        <v>0</v>
      </c>
      <c r="P90" s="27">
        <f t="shared" si="201"/>
        <v>0</v>
      </c>
      <c r="Q90" s="28">
        <f>[5]Итого!BF98+T90</f>
        <v>0</v>
      </c>
      <c r="R90" s="28">
        <f>[5]Итого!BG98+U90</f>
        <v>0</v>
      </c>
      <c r="S90" s="27">
        <f t="shared" si="202"/>
        <v>0</v>
      </c>
      <c r="T90" s="28">
        <f>[6]Итого!BF98</f>
        <v>0</v>
      </c>
      <c r="U90" s="28">
        <f>[6]Итого!BG98</f>
        <v>0</v>
      </c>
      <c r="V90" s="27">
        <v>0</v>
      </c>
      <c r="W90" s="28">
        <v>0</v>
      </c>
      <c r="X90" s="28">
        <v>0</v>
      </c>
      <c r="Y90" s="29">
        <f t="shared" si="204"/>
        <v>0</v>
      </c>
      <c r="Z90" s="30">
        <f t="shared" si="204"/>
        <v>0</v>
      </c>
      <c r="AA90" s="30">
        <f t="shared" si="204"/>
        <v>0</v>
      </c>
      <c r="AB90" s="25">
        <f t="shared" si="179"/>
        <v>0</v>
      </c>
      <c r="AC90" s="26">
        <f t="shared" si="180"/>
        <v>0</v>
      </c>
      <c r="AD90" s="26">
        <f t="shared" si="180"/>
        <v>0</v>
      </c>
      <c r="AE90" s="25">
        <f t="shared" si="205"/>
        <v>0</v>
      </c>
      <c r="AF90" s="26">
        <f t="shared" si="181"/>
        <v>0</v>
      </c>
      <c r="AG90" s="26">
        <f t="shared" si="181"/>
        <v>0</v>
      </c>
      <c r="AH90" s="25">
        <f t="shared" si="182"/>
        <v>0</v>
      </c>
      <c r="AI90" s="26">
        <f t="shared" si="183"/>
        <v>0</v>
      </c>
      <c r="AJ90" s="26">
        <f t="shared" si="183"/>
        <v>0</v>
      </c>
      <c r="AK90" s="25">
        <f t="shared" si="184"/>
        <v>0</v>
      </c>
      <c r="AL90" s="26">
        <f t="shared" si="185"/>
        <v>0</v>
      </c>
      <c r="AM90" s="26">
        <f t="shared" si="185"/>
        <v>0</v>
      </c>
      <c r="AN90" s="25">
        <f t="shared" si="186"/>
        <v>0</v>
      </c>
      <c r="AO90" s="26">
        <f t="shared" si="187"/>
        <v>0</v>
      </c>
      <c r="AP90" s="26">
        <f t="shared" si="187"/>
        <v>0</v>
      </c>
      <c r="AQ90" s="25">
        <f t="shared" si="188"/>
        <v>0</v>
      </c>
      <c r="AR90" s="26">
        <f t="shared" si="189"/>
        <v>0</v>
      </c>
      <c r="AS90" s="26">
        <f t="shared" si="189"/>
        <v>0</v>
      </c>
      <c r="AT90" s="31">
        <f t="shared" si="190"/>
        <v>0</v>
      </c>
      <c r="AU90" s="32"/>
      <c r="AV90" s="32"/>
      <c r="AW90" s="31">
        <f t="shared" si="191"/>
        <v>0</v>
      </c>
      <c r="AX90" s="32">
        <f t="shared" si="192"/>
        <v>0</v>
      </c>
      <c r="AY90" s="32">
        <f t="shared" si="192"/>
        <v>0</v>
      </c>
      <c r="AZ90" s="31">
        <f t="shared" si="193"/>
        <v>0</v>
      </c>
      <c r="BA90" s="32"/>
      <c r="BB90" s="32"/>
      <c r="BC90" s="31">
        <f t="shared" si="194"/>
        <v>0</v>
      </c>
      <c r="BD90" s="32"/>
      <c r="BE90" s="32"/>
      <c r="BF90" s="31">
        <f t="shared" si="195"/>
        <v>0</v>
      </c>
      <c r="BG90" s="32"/>
      <c r="BH90" s="32"/>
      <c r="BI90" s="31">
        <f t="shared" si="196"/>
        <v>0</v>
      </c>
      <c r="BJ90" s="32"/>
      <c r="BK90" s="32"/>
      <c r="BL90" s="32">
        <f t="shared" si="197"/>
        <v>0</v>
      </c>
      <c r="BM90" s="32"/>
      <c r="BN90" s="32"/>
      <c r="BO90" s="32"/>
      <c r="BP90" s="32"/>
      <c r="BQ90" s="26"/>
    </row>
    <row r="91" spans="1:69" ht="27.75">
      <c r="A91" s="22">
        <v>75</v>
      </c>
      <c r="B91" s="23" t="s">
        <v>196</v>
      </c>
      <c r="C91" s="24" t="s">
        <v>197</v>
      </c>
      <c r="D91" s="25">
        <f t="shared" si="198"/>
        <v>0</v>
      </c>
      <c r="E91" s="26">
        <f>'[3]предыдущий протокол'!BG99</f>
        <v>0</v>
      </c>
      <c r="F91" s="26">
        <f>'[3]предыдущий протокол'!BH99</f>
        <v>0</v>
      </c>
      <c r="G91" s="27" t="e">
        <f t="shared" si="199"/>
        <v>#REF!</v>
      </c>
      <c r="H91" s="28" t="e">
        <f>#REF!-E91</f>
        <v>#REF!</v>
      </c>
      <c r="I91" s="28" t="e">
        <f>#REF!-F91</f>
        <v>#REF!</v>
      </c>
      <c r="J91" s="27">
        <f t="shared" si="178"/>
        <v>0</v>
      </c>
      <c r="K91" s="28">
        <f>[4]V_МО_21!BF99</f>
        <v>0</v>
      </c>
      <c r="L91" s="28">
        <f>[4]V_МО_21!BG99</f>
        <v>0</v>
      </c>
      <c r="M91" s="27">
        <f t="shared" si="200"/>
        <v>0</v>
      </c>
      <c r="N91" s="28">
        <f>ROUND('[4]1_кв_21'!BF99+'[4]2_кв_21'!BF99/3*2,0)</f>
        <v>0</v>
      </c>
      <c r="O91" s="28">
        <f>ROUND('[4]1_кв_21'!BG99+'[4]2_кв_21'!BG99/3*2,0)</f>
        <v>0</v>
      </c>
      <c r="P91" s="27">
        <f t="shared" si="201"/>
        <v>0</v>
      </c>
      <c r="Q91" s="28">
        <f>[5]Итого!BF99+T91</f>
        <v>0</v>
      </c>
      <c r="R91" s="28">
        <f>[5]Итого!BG99+U91</f>
        <v>0</v>
      </c>
      <c r="S91" s="27">
        <f t="shared" si="202"/>
        <v>0</v>
      </c>
      <c r="T91" s="28">
        <f>[6]Итого!BF99</f>
        <v>0</v>
      </c>
      <c r="U91" s="28">
        <f>[6]Итого!BG99</f>
        <v>0</v>
      </c>
      <c r="V91" s="27">
        <v>0</v>
      </c>
      <c r="W91" s="28">
        <v>0</v>
      </c>
      <c r="X91" s="28">
        <v>0</v>
      </c>
      <c r="Y91" s="29">
        <f t="shared" si="204"/>
        <v>0</v>
      </c>
      <c r="Z91" s="30">
        <f t="shared" si="204"/>
        <v>0</v>
      </c>
      <c r="AA91" s="30">
        <f t="shared" si="204"/>
        <v>0</v>
      </c>
      <c r="AB91" s="25">
        <f t="shared" si="179"/>
        <v>0</v>
      </c>
      <c r="AC91" s="26">
        <f t="shared" si="180"/>
        <v>0</v>
      </c>
      <c r="AD91" s="26">
        <f t="shared" si="180"/>
        <v>0</v>
      </c>
      <c r="AE91" s="25">
        <f t="shared" si="205"/>
        <v>0</v>
      </c>
      <c r="AF91" s="26">
        <f t="shared" si="181"/>
        <v>0</v>
      </c>
      <c r="AG91" s="26">
        <f t="shared" si="181"/>
        <v>0</v>
      </c>
      <c r="AH91" s="25">
        <f t="shared" si="182"/>
        <v>0</v>
      </c>
      <c r="AI91" s="26">
        <f t="shared" si="183"/>
        <v>0</v>
      </c>
      <c r="AJ91" s="26">
        <f t="shared" si="183"/>
        <v>0</v>
      </c>
      <c r="AK91" s="25">
        <f t="shared" si="184"/>
        <v>0</v>
      </c>
      <c r="AL91" s="26">
        <f t="shared" si="185"/>
        <v>0</v>
      </c>
      <c r="AM91" s="26">
        <f t="shared" si="185"/>
        <v>0</v>
      </c>
      <c r="AN91" s="25">
        <f t="shared" si="186"/>
        <v>0</v>
      </c>
      <c r="AO91" s="26">
        <f t="shared" si="187"/>
        <v>0</v>
      </c>
      <c r="AP91" s="26">
        <f t="shared" si="187"/>
        <v>0</v>
      </c>
      <c r="AQ91" s="25">
        <f t="shared" si="188"/>
        <v>0</v>
      </c>
      <c r="AR91" s="26">
        <f t="shared" si="189"/>
        <v>0</v>
      </c>
      <c r="AS91" s="26">
        <f t="shared" si="189"/>
        <v>0</v>
      </c>
      <c r="AT91" s="31">
        <f t="shared" si="190"/>
        <v>0</v>
      </c>
      <c r="AU91" s="32"/>
      <c r="AV91" s="32"/>
      <c r="AW91" s="31">
        <f t="shared" si="191"/>
        <v>0</v>
      </c>
      <c r="AX91" s="32">
        <f t="shared" si="192"/>
        <v>0</v>
      </c>
      <c r="AY91" s="32">
        <f t="shared" si="192"/>
        <v>0</v>
      </c>
      <c r="AZ91" s="31">
        <f t="shared" si="193"/>
        <v>0</v>
      </c>
      <c r="BA91" s="32"/>
      <c r="BB91" s="32"/>
      <c r="BC91" s="31">
        <f t="shared" si="194"/>
        <v>0</v>
      </c>
      <c r="BD91" s="32"/>
      <c r="BE91" s="32"/>
      <c r="BF91" s="31">
        <f t="shared" si="195"/>
        <v>0</v>
      </c>
      <c r="BG91" s="32"/>
      <c r="BH91" s="32"/>
      <c r="BI91" s="31">
        <f t="shared" si="196"/>
        <v>0</v>
      </c>
      <c r="BJ91" s="32"/>
      <c r="BK91" s="32"/>
      <c r="BL91" s="32">
        <f t="shared" si="197"/>
        <v>0</v>
      </c>
      <c r="BM91" s="32"/>
      <c r="BN91" s="32"/>
      <c r="BO91" s="32"/>
      <c r="BP91" s="32"/>
      <c r="BQ91" s="26"/>
    </row>
    <row r="92" spans="1:69" ht="27.75">
      <c r="A92" s="22">
        <v>76</v>
      </c>
      <c r="B92" s="23" t="s">
        <v>198</v>
      </c>
      <c r="C92" s="24" t="s">
        <v>199</v>
      </c>
      <c r="D92" s="25">
        <f t="shared" si="198"/>
        <v>0</v>
      </c>
      <c r="E92" s="26">
        <f>'[3]предыдущий протокол'!BG101</f>
        <v>0</v>
      </c>
      <c r="F92" s="26">
        <f>'[3]предыдущий протокол'!BH101</f>
        <v>0</v>
      </c>
      <c r="G92" s="27" t="e">
        <f t="shared" si="199"/>
        <v>#REF!</v>
      </c>
      <c r="H92" s="28" t="e">
        <f>#REF!-E92</f>
        <v>#REF!</v>
      </c>
      <c r="I92" s="28" t="e">
        <f>#REF!-F92</f>
        <v>#REF!</v>
      </c>
      <c r="J92" s="27">
        <f t="shared" si="178"/>
        <v>0</v>
      </c>
      <c r="K92" s="28">
        <f>[4]V_МО_21!BF100</f>
        <v>0</v>
      </c>
      <c r="L92" s="28">
        <f>[4]V_МО_21!BG100</f>
        <v>0</v>
      </c>
      <c r="M92" s="27">
        <f t="shared" si="200"/>
        <v>0</v>
      </c>
      <c r="N92" s="28">
        <f>ROUND('[4]1_кв_21'!BF100+'[4]2_кв_21'!BF100/3*2,0)</f>
        <v>0</v>
      </c>
      <c r="O92" s="28">
        <f>ROUND('[4]1_кв_21'!BG100+'[4]2_кв_21'!BG100/3*2,0)</f>
        <v>0</v>
      </c>
      <c r="P92" s="27">
        <f t="shared" si="201"/>
        <v>0</v>
      </c>
      <c r="Q92" s="28">
        <f>[5]Итого!BF100+T92</f>
        <v>0</v>
      </c>
      <c r="R92" s="28">
        <f>[5]Итого!BG100+U92</f>
        <v>0</v>
      </c>
      <c r="S92" s="27">
        <f t="shared" si="202"/>
        <v>0</v>
      </c>
      <c r="T92" s="28">
        <f>[6]Итого!BF100</f>
        <v>0</v>
      </c>
      <c r="U92" s="28">
        <f>[6]Итого!BG100</f>
        <v>0</v>
      </c>
      <c r="V92" s="27">
        <v>0</v>
      </c>
      <c r="W92" s="28">
        <v>0</v>
      </c>
      <c r="X92" s="28">
        <v>0</v>
      </c>
      <c r="Y92" s="29">
        <f t="shared" si="204"/>
        <v>0</v>
      </c>
      <c r="Z92" s="30">
        <f t="shared" si="204"/>
        <v>0</v>
      </c>
      <c r="AA92" s="30">
        <f t="shared" si="204"/>
        <v>0</v>
      </c>
      <c r="AB92" s="25">
        <f t="shared" si="179"/>
        <v>0</v>
      </c>
      <c r="AC92" s="26">
        <f t="shared" si="180"/>
        <v>0</v>
      </c>
      <c r="AD92" s="26">
        <f t="shared" si="180"/>
        <v>0</v>
      </c>
      <c r="AE92" s="25">
        <f t="shared" si="205"/>
        <v>0</v>
      </c>
      <c r="AF92" s="26">
        <f t="shared" si="181"/>
        <v>0</v>
      </c>
      <c r="AG92" s="26">
        <f t="shared" si="181"/>
        <v>0</v>
      </c>
      <c r="AH92" s="25">
        <f t="shared" si="182"/>
        <v>0</v>
      </c>
      <c r="AI92" s="26">
        <f t="shared" si="183"/>
        <v>0</v>
      </c>
      <c r="AJ92" s="26">
        <f t="shared" si="183"/>
        <v>0</v>
      </c>
      <c r="AK92" s="25">
        <f t="shared" si="184"/>
        <v>0</v>
      </c>
      <c r="AL92" s="26">
        <f t="shared" si="185"/>
        <v>0</v>
      </c>
      <c r="AM92" s="26">
        <f t="shared" si="185"/>
        <v>0</v>
      </c>
      <c r="AN92" s="25">
        <f t="shared" si="186"/>
        <v>0</v>
      </c>
      <c r="AO92" s="26">
        <f t="shared" si="187"/>
        <v>0</v>
      </c>
      <c r="AP92" s="26">
        <f t="shared" si="187"/>
        <v>0</v>
      </c>
      <c r="AQ92" s="25">
        <f t="shared" si="188"/>
        <v>0</v>
      </c>
      <c r="AR92" s="26">
        <f t="shared" si="189"/>
        <v>0</v>
      </c>
      <c r="AS92" s="26">
        <f t="shared" si="189"/>
        <v>0</v>
      </c>
      <c r="AT92" s="31">
        <f t="shared" si="190"/>
        <v>0</v>
      </c>
      <c r="AU92" s="32"/>
      <c r="AV92" s="32"/>
      <c r="AW92" s="31">
        <f t="shared" si="191"/>
        <v>0</v>
      </c>
      <c r="AX92" s="32">
        <f t="shared" si="192"/>
        <v>0</v>
      </c>
      <c r="AY92" s="32">
        <f t="shared" si="192"/>
        <v>0</v>
      </c>
      <c r="AZ92" s="31">
        <f t="shared" si="193"/>
        <v>0</v>
      </c>
      <c r="BA92" s="32"/>
      <c r="BB92" s="32"/>
      <c r="BC92" s="31">
        <f t="shared" si="194"/>
        <v>0</v>
      </c>
      <c r="BD92" s="32"/>
      <c r="BE92" s="32"/>
      <c r="BF92" s="31">
        <f t="shared" si="195"/>
        <v>0</v>
      </c>
      <c r="BG92" s="32"/>
      <c r="BH92" s="32"/>
      <c r="BI92" s="31">
        <f t="shared" si="196"/>
        <v>0</v>
      </c>
      <c r="BJ92" s="32"/>
      <c r="BK92" s="32"/>
      <c r="BL92" s="32">
        <f t="shared" si="197"/>
        <v>0</v>
      </c>
      <c r="BM92" s="32"/>
      <c r="BN92" s="32"/>
      <c r="BO92" s="32"/>
      <c r="BP92" s="32"/>
      <c r="BQ92" s="26"/>
    </row>
    <row r="93" spans="1:69" ht="27.75">
      <c r="A93" s="22">
        <v>77</v>
      </c>
      <c r="B93" s="23" t="s">
        <v>200</v>
      </c>
      <c r="C93" s="14">
        <v>188</v>
      </c>
      <c r="D93" s="25">
        <f t="shared" si="198"/>
        <v>0</v>
      </c>
      <c r="E93" s="26">
        <f>'[3]предыдущий протокол'!BG102</f>
        <v>0</v>
      </c>
      <c r="F93" s="26">
        <f>'[3]предыдущий протокол'!BH102</f>
        <v>0</v>
      </c>
      <c r="G93" s="27" t="e">
        <f t="shared" si="199"/>
        <v>#REF!</v>
      </c>
      <c r="H93" s="28" t="e">
        <f>#REF!-E93</f>
        <v>#REF!</v>
      </c>
      <c r="I93" s="28" t="e">
        <f>#REF!-F93</f>
        <v>#REF!</v>
      </c>
      <c r="J93" s="27">
        <f t="shared" si="178"/>
        <v>0</v>
      </c>
      <c r="K93" s="28">
        <f>[4]V_МО_21!BF101</f>
        <v>0</v>
      </c>
      <c r="L93" s="28">
        <f>[4]V_МО_21!BG101</f>
        <v>0</v>
      </c>
      <c r="M93" s="27">
        <f t="shared" si="200"/>
        <v>0</v>
      </c>
      <c r="N93" s="28">
        <f>ROUND('[4]1_кв_21'!BF101+'[4]2_кв_21'!BF101/3*2,0)</f>
        <v>0</v>
      </c>
      <c r="O93" s="28">
        <f>ROUND('[4]1_кв_21'!BG101+'[4]2_кв_21'!BG101/3*2,0)</f>
        <v>0</v>
      </c>
      <c r="P93" s="27">
        <f t="shared" si="201"/>
        <v>0</v>
      </c>
      <c r="Q93" s="28">
        <f>[5]Итого!BF101+T93</f>
        <v>0</v>
      </c>
      <c r="R93" s="28">
        <f>[5]Итого!BG101+U93</f>
        <v>0</v>
      </c>
      <c r="S93" s="27">
        <f t="shared" si="202"/>
        <v>0</v>
      </c>
      <c r="T93" s="28">
        <f>[6]Итого!BF101</f>
        <v>0</v>
      </c>
      <c r="U93" s="28">
        <f>[6]Итого!BG101</f>
        <v>0</v>
      </c>
      <c r="V93" s="27">
        <v>0</v>
      </c>
      <c r="W93" s="28">
        <v>0</v>
      </c>
      <c r="X93" s="28">
        <v>0</v>
      </c>
      <c r="Y93" s="29">
        <f t="shared" si="204"/>
        <v>0</v>
      </c>
      <c r="Z93" s="30">
        <f t="shared" si="204"/>
        <v>0</v>
      </c>
      <c r="AA93" s="30">
        <f t="shared" si="204"/>
        <v>0</v>
      </c>
      <c r="AB93" s="25">
        <f t="shared" si="179"/>
        <v>0</v>
      </c>
      <c r="AC93" s="26">
        <f t="shared" si="180"/>
        <v>0</v>
      </c>
      <c r="AD93" s="26">
        <f t="shared" si="180"/>
        <v>0</v>
      </c>
      <c r="AE93" s="25">
        <f t="shared" si="205"/>
        <v>0</v>
      </c>
      <c r="AF93" s="26">
        <f t="shared" si="181"/>
        <v>0</v>
      </c>
      <c r="AG93" s="26">
        <f t="shared" si="181"/>
        <v>0</v>
      </c>
      <c r="AH93" s="25">
        <f t="shared" si="182"/>
        <v>0</v>
      </c>
      <c r="AI93" s="26">
        <f t="shared" si="183"/>
        <v>0</v>
      </c>
      <c r="AJ93" s="26">
        <f t="shared" si="183"/>
        <v>0</v>
      </c>
      <c r="AK93" s="25">
        <f t="shared" si="184"/>
        <v>0</v>
      </c>
      <c r="AL93" s="26">
        <f t="shared" si="185"/>
        <v>0</v>
      </c>
      <c r="AM93" s="26">
        <f t="shared" si="185"/>
        <v>0</v>
      </c>
      <c r="AN93" s="25">
        <f t="shared" si="186"/>
        <v>0</v>
      </c>
      <c r="AO93" s="26">
        <f t="shared" si="187"/>
        <v>0</v>
      </c>
      <c r="AP93" s="26">
        <f t="shared" si="187"/>
        <v>0</v>
      </c>
      <c r="AQ93" s="25">
        <f t="shared" si="188"/>
        <v>0</v>
      </c>
      <c r="AR93" s="26">
        <f t="shared" si="189"/>
        <v>0</v>
      </c>
      <c r="AS93" s="26">
        <f t="shared" si="189"/>
        <v>0</v>
      </c>
      <c r="AT93" s="31">
        <f t="shared" si="190"/>
        <v>0</v>
      </c>
      <c r="AU93" s="32"/>
      <c r="AV93" s="32"/>
      <c r="AW93" s="31">
        <f t="shared" si="191"/>
        <v>0</v>
      </c>
      <c r="AX93" s="32">
        <f t="shared" si="192"/>
        <v>0</v>
      </c>
      <c r="AY93" s="32">
        <f t="shared" si="192"/>
        <v>0</v>
      </c>
      <c r="AZ93" s="31">
        <f t="shared" si="193"/>
        <v>0</v>
      </c>
      <c r="BA93" s="32"/>
      <c r="BB93" s="32"/>
      <c r="BC93" s="31">
        <f t="shared" si="194"/>
        <v>0</v>
      </c>
      <c r="BD93" s="32"/>
      <c r="BE93" s="32"/>
      <c r="BF93" s="31">
        <f t="shared" si="195"/>
        <v>0</v>
      </c>
      <c r="BG93" s="32"/>
      <c r="BH93" s="32"/>
      <c r="BI93" s="31">
        <f t="shared" si="196"/>
        <v>0</v>
      </c>
      <c r="BJ93" s="32"/>
      <c r="BK93" s="32"/>
      <c r="BL93" s="32">
        <f t="shared" si="197"/>
        <v>0</v>
      </c>
      <c r="BM93" s="32"/>
      <c r="BN93" s="32"/>
      <c r="BO93" s="32"/>
      <c r="BP93" s="32"/>
      <c r="BQ93" s="26"/>
    </row>
    <row r="94" spans="1:69" ht="27.75">
      <c r="A94" s="22">
        <v>78</v>
      </c>
      <c r="B94" s="23" t="s">
        <v>201</v>
      </c>
      <c r="C94" s="14">
        <v>190</v>
      </c>
      <c r="D94" s="25">
        <f t="shared" si="198"/>
        <v>0</v>
      </c>
      <c r="E94" s="26">
        <f>'[3]предыдущий протокол'!BG103</f>
        <v>0</v>
      </c>
      <c r="F94" s="26">
        <f>'[3]предыдущий протокол'!BH103</f>
        <v>0</v>
      </c>
      <c r="G94" s="27" t="e">
        <f t="shared" si="199"/>
        <v>#REF!</v>
      </c>
      <c r="H94" s="28" t="e">
        <f>#REF!-E94</f>
        <v>#REF!</v>
      </c>
      <c r="I94" s="28" t="e">
        <f>#REF!-F94</f>
        <v>#REF!</v>
      </c>
      <c r="J94" s="27">
        <f t="shared" si="178"/>
        <v>0</v>
      </c>
      <c r="K94" s="28">
        <f>[4]V_МО_21!BF102</f>
        <v>0</v>
      </c>
      <c r="L94" s="28">
        <f>[4]V_МО_21!BG102</f>
        <v>0</v>
      </c>
      <c r="M94" s="27">
        <f t="shared" si="200"/>
        <v>0</v>
      </c>
      <c r="N94" s="28">
        <f>ROUND('[4]1_кв_21'!BF102+'[4]2_кв_21'!BF102/3*2,0)</f>
        <v>0</v>
      </c>
      <c r="O94" s="28">
        <f>ROUND('[4]1_кв_21'!BG102+'[4]2_кв_21'!BG102/3*2,0)</f>
        <v>0</v>
      </c>
      <c r="P94" s="27">
        <f t="shared" si="201"/>
        <v>0</v>
      </c>
      <c r="Q94" s="28">
        <f>[5]Итого!BF102+T94</f>
        <v>0</v>
      </c>
      <c r="R94" s="28">
        <f>[5]Итого!BG102+U94</f>
        <v>0</v>
      </c>
      <c r="S94" s="27">
        <f t="shared" si="202"/>
        <v>0</v>
      </c>
      <c r="T94" s="28">
        <f>[6]Итого!BF102</f>
        <v>0</v>
      </c>
      <c r="U94" s="28">
        <f>[6]Итого!BG102</f>
        <v>0</v>
      </c>
      <c r="V94" s="27">
        <v>0</v>
      </c>
      <c r="W94" s="28">
        <v>0</v>
      </c>
      <c r="X94" s="28">
        <v>0</v>
      </c>
      <c r="Y94" s="29">
        <f t="shared" si="204"/>
        <v>0</v>
      </c>
      <c r="Z94" s="30">
        <f t="shared" si="204"/>
        <v>0</v>
      </c>
      <c r="AA94" s="30">
        <f t="shared" si="204"/>
        <v>0</v>
      </c>
      <c r="AB94" s="25">
        <f t="shared" si="179"/>
        <v>0</v>
      </c>
      <c r="AC94" s="26">
        <f t="shared" si="180"/>
        <v>0</v>
      </c>
      <c r="AD94" s="26">
        <f t="shared" si="180"/>
        <v>0</v>
      </c>
      <c r="AE94" s="25">
        <f t="shared" si="205"/>
        <v>0</v>
      </c>
      <c r="AF94" s="26">
        <f t="shared" si="181"/>
        <v>0</v>
      </c>
      <c r="AG94" s="26">
        <f t="shared" si="181"/>
        <v>0</v>
      </c>
      <c r="AH94" s="25">
        <f t="shared" si="182"/>
        <v>0</v>
      </c>
      <c r="AI94" s="26">
        <f t="shared" si="183"/>
        <v>0</v>
      </c>
      <c r="AJ94" s="26">
        <f t="shared" si="183"/>
        <v>0</v>
      </c>
      <c r="AK94" s="25">
        <f t="shared" si="184"/>
        <v>0</v>
      </c>
      <c r="AL94" s="26">
        <f t="shared" si="185"/>
        <v>0</v>
      </c>
      <c r="AM94" s="26">
        <f t="shared" si="185"/>
        <v>0</v>
      </c>
      <c r="AN94" s="25">
        <f t="shared" si="186"/>
        <v>0</v>
      </c>
      <c r="AO94" s="26">
        <f t="shared" si="187"/>
        <v>0</v>
      </c>
      <c r="AP94" s="26">
        <f t="shared" si="187"/>
        <v>0</v>
      </c>
      <c r="AQ94" s="25">
        <f t="shared" si="188"/>
        <v>0</v>
      </c>
      <c r="AR94" s="26">
        <f t="shared" si="189"/>
        <v>0</v>
      </c>
      <c r="AS94" s="26">
        <f t="shared" si="189"/>
        <v>0</v>
      </c>
      <c r="AT94" s="31">
        <f t="shared" si="190"/>
        <v>0</v>
      </c>
      <c r="AU94" s="32"/>
      <c r="AV94" s="32"/>
      <c r="AW94" s="31">
        <f t="shared" si="191"/>
        <v>0</v>
      </c>
      <c r="AX94" s="32">
        <f t="shared" si="192"/>
        <v>0</v>
      </c>
      <c r="AY94" s="32">
        <f t="shared" si="192"/>
        <v>0</v>
      </c>
      <c r="AZ94" s="31">
        <f t="shared" si="193"/>
        <v>0</v>
      </c>
      <c r="BA94" s="32"/>
      <c r="BB94" s="32"/>
      <c r="BC94" s="31">
        <f t="shared" si="194"/>
        <v>0</v>
      </c>
      <c r="BD94" s="32"/>
      <c r="BE94" s="32"/>
      <c r="BF94" s="31">
        <f t="shared" si="195"/>
        <v>0</v>
      </c>
      <c r="BG94" s="32"/>
      <c r="BH94" s="32"/>
      <c r="BI94" s="31">
        <f t="shared" si="196"/>
        <v>0</v>
      </c>
      <c r="BJ94" s="32"/>
      <c r="BK94" s="32"/>
      <c r="BL94" s="32">
        <f t="shared" si="197"/>
        <v>0</v>
      </c>
      <c r="BM94" s="32"/>
      <c r="BN94" s="32"/>
      <c r="BO94" s="32"/>
      <c r="BP94" s="32"/>
      <c r="BQ94" s="26"/>
    </row>
    <row r="95" spans="1:69" ht="27.75">
      <c r="A95" s="22">
        <v>79</v>
      </c>
      <c r="B95" s="23" t="s">
        <v>202</v>
      </c>
      <c r="C95" s="14" t="s">
        <v>195</v>
      </c>
      <c r="D95" s="25">
        <v>0</v>
      </c>
      <c r="E95" s="26">
        <v>0</v>
      </c>
      <c r="F95" s="26">
        <v>0</v>
      </c>
      <c r="G95" s="27">
        <v>0</v>
      </c>
      <c r="H95" s="28">
        <v>0</v>
      </c>
      <c r="I95" s="28">
        <v>0</v>
      </c>
      <c r="J95" s="27">
        <f t="shared" si="178"/>
        <v>0</v>
      </c>
      <c r="K95" s="28">
        <f>[4]V_МО_21!BF103</f>
        <v>0</v>
      </c>
      <c r="L95" s="28">
        <f>[4]V_МО_21!BG103</f>
        <v>0</v>
      </c>
      <c r="M95" s="27">
        <f>N95+O95</f>
        <v>0</v>
      </c>
      <c r="N95" s="28">
        <f>ROUND('[4]1_кв_21'!BF103+'[4]2_кв_21'!BF103/3*2,0)</f>
        <v>0</v>
      </c>
      <c r="O95" s="28">
        <f>ROUND('[4]1_кв_21'!BG103+'[4]2_кв_21'!BG103/3*2,0)</f>
        <v>0</v>
      </c>
      <c r="P95" s="27">
        <f>Q95+R95</f>
        <v>0</v>
      </c>
      <c r="Q95" s="28">
        <f>[5]Итого!BF103+T95</f>
        <v>0</v>
      </c>
      <c r="R95" s="28">
        <f>[5]Итого!BG103+U95</f>
        <v>0</v>
      </c>
      <c r="S95" s="27">
        <v>0</v>
      </c>
      <c r="T95" s="28">
        <f>[6]Итого!BF103</f>
        <v>0</v>
      </c>
      <c r="U95" s="28">
        <f>[6]Итого!BG103</f>
        <v>0</v>
      </c>
      <c r="V95" s="27">
        <v>0</v>
      </c>
      <c r="W95" s="28">
        <v>0</v>
      </c>
      <c r="X95" s="28">
        <v>0</v>
      </c>
      <c r="Y95" s="29">
        <f t="shared" si="204"/>
        <v>0</v>
      </c>
      <c r="Z95" s="30">
        <f t="shared" si="204"/>
        <v>0</v>
      </c>
      <c r="AA95" s="30">
        <f t="shared" si="204"/>
        <v>0</v>
      </c>
      <c r="AB95" s="25">
        <f t="shared" si="179"/>
        <v>0</v>
      </c>
      <c r="AC95" s="26">
        <f t="shared" si="180"/>
        <v>0</v>
      </c>
      <c r="AD95" s="26">
        <f t="shared" si="180"/>
        <v>0</v>
      </c>
      <c r="AE95" s="25">
        <f t="shared" si="205"/>
        <v>0</v>
      </c>
      <c r="AF95" s="26">
        <f t="shared" si="181"/>
        <v>0</v>
      </c>
      <c r="AG95" s="26">
        <f t="shared" si="181"/>
        <v>0</v>
      </c>
      <c r="AH95" s="25">
        <f t="shared" si="182"/>
        <v>0</v>
      </c>
      <c r="AI95" s="26">
        <f t="shared" si="183"/>
        <v>0</v>
      </c>
      <c r="AJ95" s="26">
        <f t="shared" si="183"/>
        <v>0</v>
      </c>
      <c r="AK95" s="25">
        <f t="shared" si="184"/>
        <v>0</v>
      </c>
      <c r="AL95" s="26">
        <f>ROUND(Q95/$AL$101,0)</f>
        <v>0</v>
      </c>
      <c r="AM95" s="26">
        <f t="shared" si="185"/>
        <v>0</v>
      </c>
      <c r="AN95" s="25">
        <f t="shared" si="186"/>
        <v>0</v>
      </c>
      <c r="AO95" s="26">
        <f t="shared" si="187"/>
        <v>0</v>
      </c>
      <c r="AP95" s="26">
        <f t="shared" si="187"/>
        <v>0</v>
      </c>
      <c r="AQ95" s="25">
        <f t="shared" si="188"/>
        <v>0</v>
      </c>
      <c r="AR95" s="26">
        <f t="shared" si="189"/>
        <v>0</v>
      </c>
      <c r="AS95" s="26">
        <f t="shared" si="189"/>
        <v>0</v>
      </c>
      <c r="AT95" s="31">
        <f t="shared" si="190"/>
        <v>0</v>
      </c>
      <c r="AU95" s="32"/>
      <c r="AV95" s="32"/>
      <c r="AW95" s="31">
        <f t="shared" si="191"/>
        <v>0</v>
      </c>
      <c r="AX95" s="32">
        <f t="shared" si="192"/>
        <v>0</v>
      </c>
      <c r="AY95" s="32">
        <f t="shared" si="192"/>
        <v>0</v>
      </c>
      <c r="AZ95" s="31">
        <f t="shared" si="193"/>
        <v>0</v>
      </c>
      <c r="BA95" s="32"/>
      <c r="BB95" s="32"/>
      <c r="BC95" s="31">
        <f t="shared" si="194"/>
        <v>0</v>
      </c>
      <c r="BD95" s="32"/>
      <c r="BE95" s="32"/>
      <c r="BF95" s="31">
        <f t="shared" si="195"/>
        <v>0</v>
      </c>
      <c r="BG95" s="32"/>
      <c r="BH95" s="32"/>
      <c r="BI95" s="31">
        <f t="shared" si="196"/>
        <v>0</v>
      </c>
      <c r="BJ95" s="32"/>
      <c r="BK95" s="32"/>
      <c r="BL95" s="32">
        <f t="shared" si="197"/>
        <v>0</v>
      </c>
      <c r="BM95" s="32"/>
      <c r="BN95" s="32"/>
      <c r="BO95" s="32"/>
      <c r="BP95" s="32"/>
      <c r="BQ95" s="26"/>
    </row>
    <row r="96" spans="1:69" ht="27.75">
      <c r="A96" s="22">
        <v>80</v>
      </c>
      <c r="B96" s="60" t="s">
        <v>203</v>
      </c>
      <c r="C96" s="56" t="s">
        <v>197</v>
      </c>
      <c r="D96" s="25">
        <v>0</v>
      </c>
      <c r="E96" s="26">
        <v>0</v>
      </c>
      <c r="F96" s="26">
        <v>0</v>
      </c>
      <c r="G96" s="27">
        <v>0</v>
      </c>
      <c r="H96" s="28">
        <v>0</v>
      </c>
      <c r="I96" s="28">
        <v>0</v>
      </c>
      <c r="J96" s="27">
        <f t="shared" si="178"/>
        <v>0</v>
      </c>
      <c r="K96" s="28">
        <f>[4]V_МО_21!BF104</f>
        <v>0</v>
      </c>
      <c r="L96" s="28">
        <f>[4]V_МО_21!BG104</f>
        <v>0</v>
      </c>
      <c r="M96" s="27">
        <f>N96+O96</f>
        <v>0</v>
      </c>
      <c r="N96" s="28">
        <f>ROUND('[4]1_кв_21'!BF104+'[4]2_кв_21'!BF104/3*2,0)</f>
        <v>0</v>
      </c>
      <c r="O96" s="28">
        <f>ROUND('[4]1_кв_21'!BG104+'[4]2_кв_21'!BG104/3*2,0)</f>
        <v>0</v>
      </c>
      <c r="P96" s="27">
        <f>Q96+R96</f>
        <v>0</v>
      </c>
      <c r="Q96" s="28">
        <f>[5]Итого!BF104+T96</f>
        <v>0</v>
      </c>
      <c r="R96" s="28">
        <f>[5]Итого!BG104+U96</f>
        <v>0</v>
      </c>
      <c r="S96" s="27">
        <v>0</v>
      </c>
      <c r="T96" s="28">
        <f>[6]Итого!BF104</f>
        <v>0</v>
      </c>
      <c r="U96" s="28">
        <f>[6]Итого!BG104</f>
        <v>0</v>
      </c>
      <c r="V96" s="27">
        <v>0</v>
      </c>
      <c r="W96" s="28">
        <v>0</v>
      </c>
      <c r="X96" s="28">
        <v>0</v>
      </c>
      <c r="Y96" s="29">
        <f t="shared" si="204"/>
        <v>0</v>
      </c>
      <c r="Z96" s="30">
        <f t="shared" si="204"/>
        <v>0</v>
      </c>
      <c r="AA96" s="30">
        <f t="shared" si="204"/>
        <v>0</v>
      </c>
      <c r="AB96" s="25">
        <f t="shared" si="179"/>
        <v>0</v>
      </c>
      <c r="AC96" s="26">
        <f>Q96-N96</f>
        <v>0</v>
      </c>
      <c r="AD96" s="26">
        <f t="shared" ref="AD96" si="206">R96-O96</f>
        <v>0</v>
      </c>
      <c r="AE96" s="25">
        <f t="shared" si="205"/>
        <v>0</v>
      </c>
      <c r="AF96" s="26">
        <f t="shared" si="181"/>
        <v>0</v>
      </c>
      <c r="AG96" s="26">
        <f t="shared" si="181"/>
        <v>0</v>
      </c>
      <c r="AH96" s="25">
        <f t="shared" si="182"/>
        <v>0</v>
      </c>
      <c r="AI96" s="26">
        <f t="shared" si="183"/>
        <v>0</v>
      </c>
      <c r="AJ96" s="26">
        <f t="shared" si="183"/>
        <v>0</v>
      </c>
      <c r="AK96" s="25">
        <f t="shared" si="184"/>
        <v>0</v>
      </c>
      <c r="AL96" s="26">
        <f t="shared" si="185"/>
        <v>0</v>
      </c>
      <c r="AM96" s="26">
        <f t="shared" si="185"/>
        <v>0</v>
      </c>
      <c r="AN96" s="25">
        <f t="shared" si="186"/>
        <v>0</v>
      </c>
      <c r="AO96" s="26">
        <f t="shared" si="187"/>
        <v>0</v>
      </c>
      <c r="AP96" s="26">
        <f t="shared" si="187"/>
        <v>0</v>
      </c>
      <c r="AQ96" s="25">
        <f t="shared" si="188"/>
        <v>0</v>
      </c>
      <c r="AR96" s="26">
        <f t="shared" si="189"/>
        <v>0</v>
      </c>
      <c r="AS96" s="26">
        <f t="shared" si="189"/>
        <v>0</v>
      </c>
      <c r="AT96" s="31">
        <f t="shared" si="190"/>
        <v>0</v>
      </c>
      <c r="AU96" s="32"/>
      <c r="AV96" s="32"/>
      <c r="AW96" s="31">
        <f t="shared" si="191"/>
        <v>0</v>
      </c>
      <c r="AX96" s="32">
        <f t="shared" si="192"/>
        <v>0</v>
      </c>
      <c r="AY96" s="32">
        <f t="shared" si="192"/>
        <v>0</v>
      </c>
      <c r="AZ96" s="31">
        <f t="shared" si="193"/>
        <v>0</v>
      </c>
      <c r="BA96" s="32"/>
      <c r="BB96" s="32"/>
      <c r="BC96" s="31">
        <f t="shared" si="194"/>
        <v>0</v>
      </c>
      <c r="BD96" s="32"/>
      <c r="BE96" s="32"/>
      <c r="BF96" s="31">
        <f t="shared" si="195"/>
        <v>0</v>
      </c>
      <c r="BG96" s="32"/>
      <c r="BH96" s="32"/>
      <c r="BI96" s="31">
        <f t="shared" si="196"/>
        <v>0</v>
      </c>
      <c r="BJ96" s="32"/>
      <c r="BK96" s="32"/>
      <c r="BL96" s="32">
        <f t="shared" si="197"/>
        <v>0</v>
      </c>
      <c r="BM96" s="32"/>
      <c r="BN96" s="32"/>
      <c r="BO96" s="32"/>
      <c r="BP96" s="32"/>
      <c r="BQ96" s="26"/>
    </row>
    <row r="97" spans="1:69" s="51" customFormat="1" ht="27">
      <c r="A97" s="44"/>
      <c r="B97" s="45" t="s">
        <v>204</v>
      </c>
      <c r="C97" s="61"/>
      <c r="D97" s="47">
        <f>E97+F97</f>
        <v>13018</v>
      </c>
      <c r="E97" s="47">
        <f>SUM(E65:E96)</f>
        <v>3727</v>
      </c>
      <c r="F97" s="47">
        <f>SUM(F65:F96)</f>
        <v>9291</v>
      </c>
      <c r="G97" s="48" t="e">
        <f>SUM(G65:G96)</f>
        <v>#REF!</v>
      </c>
      <c r="H97" s="48" t="e">
        <f>SUM(H65:H96)</f>
        <v>#REF!</v>
      </c>
      <c r="I97" s="48" t="e">
        <f>SUM(I65:I96)</f>
        <v>#REF!</v>
      </c>
      <c r="J97" s="48">
        <f>SUM(J64:J96)</f>
        <v>11789</v>
      </c>
      <c r="K97" s="48">
        <f t="shared" ref="K97:U97" si="207">SUM(K64:K96)</f>
        <v>3172</v>
      </c>
      <c r="L97" s="48">
        <f t="shared" si="207"/>
        <v>8617</v>
      </c>
      <c r="M97" s="48">
        <f t="shared" si="207"/>
        <v>6536</v>
      </c>
      <c r="N97" s="48">
        <f t="shared" si="207"/>
        <v>1719</v>
      </c>
      <c r="O97" s="48">
        <f t="shared" si="207"/>
        <v>4817</v>
      </c>
      <c r="P97" s="48">
        <f t="shared" si="207"/>
        <v>7368</v>
      </c>
      <c r="Q97" s="48">
        <f t="shared" si="207"/>
        <v>2035</v>
      </c>
      <c r="R97" s="48">
        <f t="shared" si="207"/>
        <v>5333</v>
      </c>
      <c r="S97" s="48">
        <f t="shared" si="207"/>
        <v>25</v>
      </c>
      <c r="T97" s="48">
        <f t="shared" si="207"/>
        <v>25</v>
      </c>
      <c r="U97" s="48">
        <f t="shared" si="207"/>
        <v>0</v>
      </c>
      <c r="V97" s="48">
        <v>7470</v>
      </c>
      <c r="W97" s="48">
        <v>2583</v>
      </c>
      <c r="X97" s="48">
        <v>4887</v>
      </c>
      <c r="Y97" s="49">
        <f t="shared" si="204"/>
        <v>112.73</v>
      </c>
      <c r="Z97" s="49">
        <f t="shared" si="204"/>
        <v>118.38</v>
      </c>
      <c r="AA97" s="49">
        <f t="shared" si="204"/>
        <v>110.71</v>
      </c>
      <c r="AB97" s="47">
        <f>SUM(AB65:AB96)</f>
        <v>832</v>
      </c>
      <c r="AC97" s="47">
        <f>SUM(AC65:AC96)</f>
        <v>316</v>
      </c>
      <c r="AD97" s="47">
        <f>SUM(AD65:AD96)</f>
        <v>516</v>
      </c>
      <c r="AE97" s="47">
        <f>SUM(AF97:AG97)</f>
        <v>1057</v>
      </c>
      <c r="AF97" s="47">
        <f>SUM(AF64:AF96)</f>
        <v>352</v>
      </c>
      <c r="AG97" s="47">
        <f>SUM(AG64:AG96)</f>
        <v>705</v>
      </c>
      <c r="AH97" s="47">
        <f t="shared" ref="AH97:AS97" si="208">SUM(AH65:AH96)</f>
        <v>-225</v>
      </c>
      <c r="AI97" s="47">
        <f t="shared" si="208"/>
        <v>-36</v>
      </c>
      <c r="AJ97" s="47">
        <f t="shared" si="208"/>
        <v>-189</v>
      </c>
      <c r="AK97" s="47">
        <f t="shared" si="208"/>
        <v>1475</v>
      </c>
      <c r="AL97" s="47">
        <f t="shared" si="208"/>
        <v>408</v>
      </c>
      <c r="AM97" s="47">
        <f t="shared" si="208"/>
        <v>1067</v>
      </c>
      <c r="AN97" s="47">
        <f t="shared" si="208"/>
        <v>4421</v>
      </c>
      <c r="AO97" s="47">
        <f t="shared" si="208"/>
        <v>1137</v>
      </c>
      <c r="AP97" s="47">
        <f t="shared" si="208"/>
        <v>3284</v>
      </c>
      <c r="AQ97" s="47">
        <f t="shared" si="208"/>
        <v>69.699999999999989</v>
      </c>
      <c r="AR97" s="47">
        <f t="shared" si="208"/>
        <v>30.5</v>
      </c>
      <c r="AS97" s="47">
        <f t="shared" si="208"/>
        <v>39.200000000000003</v>
      </c>
      <c r="AT97" s="50">
        <f>SUM(AT65:AT96)</f>
        <v>5911</v>
      </c>
      <c r="AU97" s="50">
        <f>SUM(AU65:AU96)</f>
        <v>443</v>
      </c>
      <c r="AV97" s="50">
        <f>SUM(AV64:AV96)</f>
        <v>5468</v>
      </c>
      <c r="AW97" s="50">
        <f>SUM(AW65:AW96)</f>
        <v>60</v>
      </c>
      <c r="AX97" s="50">
        <f t="shared" ref="AX97:BE97" si="209">SUM(AX65:AX96)</f>
        <v>60</v>
      </c>
      <c r="AY97" s="50">
        <f t="shared" si="209"/>
        <v>0</v>
      </c>
      <c r="AZ97" s="50">
        <f t="shared" si="209"/>
        <v>0</v>
      </c>
      <c r="BA97" s="50">
        <f t="shared" si="209"/>
        <v>0</v>
      </c>
      <c r="BB97" s="50">
        <f t="shared" si="209"/>
        <v>0</v>
      </c>
      <c r="BC97" s="50">
        <f t="shared" si="209"/>
        <v>60</v>
      </c>
      <c r="BD97" s="50">
        <f t="shared" si="209"/>
        <v>60</v>
      </c>
      <c r="BE97" s="50">
        <f t="shared" si="209"/>
        <v>0</v>
      </c>
      <c r="BF97" s="50">
        <f>SUM(BF65:BF96)</f>
        <v>0</v>
      </c>
      <c r="BG97" s="50">
        <f t="shared" ref="BG97:BH97" si="210">SUM(BG65:BG96)</f>
        <v>0</v>
      </c>
      <c r="BH97" s="50">
        <f t="shared" si="210"/>
        <v>0</v>
      </c>
      <c r="BI97" s="50">
        <f>SUM(BI65:BI96)</f>
        <v>0</v>
      </c>
      <c r="BJ97" s="50">
        <f t="shared" ref="BJ97:BK97" si="211">SUM(BJ65:BJ96)</f>
        <v>0</v>
      </c>
      <c r="BK97" s="50">
        <f t="shared" si="211"/>
        <v>0</v>
      </c>
      <c r="BL97" s="50">
        <f t="shared" ref="BL97:BP97" si="212">SUM(BL64:BL96)</f>
        <v>30</v>
      </c>
      <c r="BM97" s="50">
        <f t="shared" si="212"/>
        <v>0</v>
      </c>
      <c r="BN97" s="50">
        <f t="shared" si="212"/>
        <v>30</v>
      </c>
      <c r="BO97" s="50">
        <f t="shared" si="212"/>
        <v>0</v>
      </c>
      <c r="BP97" s="50">
        <f t="shared" si="212"/>
        <v>0</v>
      </c>
      <c r="BQ97" s="47"/>
    </row>
    <row r="98" spans="1:69" s="51" customFormat="1" ht="27">
      <c r="A98" s="44"/>
      <c r="B98" s="45" t="s">
        <v>205</v>
      </c>
      <c r="C98" s="61"/>
      <c r="D98" s="47">
        <f>E98+F98</f>
        <v>15415</v>
      </c>
      <c r="E98" s="47">
        <f>E97+E63+E56+E54+E52</f>
        <v>5456</v>
      </c>
      <c r="F98" s="47">
        <f>F97+F63+F56+F54+F52</f>
        <v>9959</v>
      </c>
      <c r="G98" s="48" t="e">
        <f>G52+G54+G56+G63+G97</f>
        <v>#REF!</v>
      </c>
      <c r="H98" s="48" t="e">
        <f>H52+H54+H56+H63+H97</f>
        <v>#REF!</v>
      </c>
      <c r="I98" s="48" t="e">
        <f>I52+I54+I56+I63+I97</f>
        <v>#REF!</v>
      </c>
      <c r="J98" s="48">
        <f>J52+J54+J56+J63+J97</f>
        <v>15338</v>
      </c>
      <c r="K98" s="48">
        <f>K52+K54+K56+K63+K97</f>
        <v>4591</v>
      </c>
      <c r="L98" s="48">
        <f t="shared" ref="L98:U98" si="213">L52+L54+L56+L63+L97</f>
        <v>10747</v>
      </c>
      <c r="M98" s="48">
        <f t="shared" si="213"/>
        <v>7870</v>
      </c>
      <c r="N98" s="48">
        <f t="shared" si="213"/>
        <v>2320</v>
      </c>
      <c r="O98" s="48">
        <f t="shared" si="213"/>
        <v>5550</v>
      </c>
      <c r="P98" s="48">
        <f t="shared" si="213"/>
        <v>8194</v>
      </c>
      <c r="Q98" s="48">
        <f t="shared" si="213"/>
        <v>2481</v>
      </c>
      <c r="R98" s="48">
        <f t="shared" si="213"/>
        <v>5713</v>
      </c>
      <c r="S98" s="48">
        <f t="shared" si="213"/>
        <v>25</v>
      </c>
      <c r="T98" s="48">
        <f>T52+T54+T56+T63+T97</f>
        <v>25</v>
      </c>
      <c r="U98" s="48">
        <f t="shared" si="213"/>
        <v>0</v>
      </c>
      <c r="V98" s="48">
        <v>8985</v>
      </c>
      <c r="W98" s="48">
        <v>3702</v>
      </c>
      <c r="X98" s="48">
        <v>5283</v>
      </c>
      <c r="Y98" s="49">
        <f t="shared" si="204"/>
        <v>104.12</v>
      </c>
      <c r="Z98" s="49">
        <f t="shared" si="204"/>
        <v>106.94</v>
      </c>
      <c r="AA98" s="49">
        <f t="shared" si="204"/>
        <v>102.94</v>
      </c>
      <c r="AB98" s="47">
        <f>AB52+AB54+AB56+AB63+AB97</f>
        <v>324</v>
      </c>
      <c r="AC98" s="47">
        <f>AC52+AC54+AC56+AC63+AC97</f>
        <v>161</v>
      </c>
      <c r="AD98" s="47">
        <f>AD52+AD54+AD56+AD63+AD97</f>
        <v>163</v>
      </c>
      <c r="AE98" s="47">
        <f t="shared" si="205"/>
        <v>1074</v>
      </c>
      <c r="AF98" s="47">
        <f t="shared" ref="AF98:BP98" si="214">AF97+AF63+AF56+AF54</f>
        <v>369</v>
      </c>
      <c r="AG98" s="47">
        <f t="shared" si="214"/>
        <v>705</v>
      </c>
      <c r="AH98" s="47">
        <f t="shared" si="214"/>
        <v>-750</v>
      </c>
      <c r="AI98" s="47">
        <f t="shared" si="214"/>
        <v>-208</v>
      </c>
      <c r="AJ98" s="47">
        <f t="shared" si="214"/>
        <v>-542</v>
      </c>
      <c r="AK98" s="47">
        <f t="shared" si="214"/>
        <v>1641</v>
      </c>
      <c r="AL98" s="47">
        <f t="shared" si="214"/>
        <v>498</v>
      </c>
      <c r="AM98" s="47">
        <f t="shared" si="214"/>
        <v>1143</v>
      </c>
      <c r="AN98" s="47">
        <f t="shared" si="214"/>
        <v>7144</v>
      </c>
      <c r="AO98" s="47">
        <f t="shared" si="214"/>
        <v>2110</v>
      </c>
      <c r="AP98" s="47">
        <f t="shared" si="214"/>
        <v>5034</v>
      </c>
      <c r="AQ98" s="47">
        <f t="shared" si="214"/>
        <v>500.5</v>
      </c>
      <c r="AR98" s="47">
        <f t="shared" si="214"/>
        <v>163.80000000000001</v>
      </c>
      <c r="AS98" s="47">
        <f t="shared" si="214"/>
        <v>336.7</v>
      </c>
      <c r="AT98" s="50">
        <f t="shared" si="214"/>
        <v>5712</v>
      </c>
      <c r="AU98" s="50">
        <f t="shared" si="214"/>
        <v>565</v>
      </c>
      <c r="AV98" s="50">
        <f t="shared" si="214"/>
        <v>5147</v>
      </c>
      <c r="AW98" s="50">
        <f t="shared" si="214"/>
        <v>0</v>
      </c>
      <c r="AX98" s="50">
        <f t="shared" si="214"/>
        <v>0</v>
      </c>
      <c r="AY98" s="50">
        <f t="shared" si="214"/>
        <v>0</v>
      </c>
      <c r="AZ98" s="50">
        <f t="shared" si="214"/>
        <v>0</v>
      </c>
      <c r="BA98" s="50">
        <f t="shared" si="214"/>
        <v>0</v>
      </c>
      <c r="BB98" s="50">
        <f t="shared" si="214"/>
        <v>0</v>
      </c>
      <c r="BC98" s="50">
        <f t="shared" si="214"/>
        <v>0</v>
      </c>
      <c r="BD98" s="50">
        <f t="shared" si="214"/>
        <v>0</v>
      </c>
      <c r="BE98" s="50">
        <f t="shared" si="214"/>
        <v>0</v>
      </c>
      <c r="BF98" s="50">
        <f t="shared" si="214"/>
        <v>0</v>
      </c>
      <c r="BG98" s="50">
        <f t="shared" si="214"/>
        <v>0</v>
      </c>
      <c r="BH98" s="50">
        <f t="shared" si="214"/>
        <v>0</v>
      </c>
      <c r="BI98" s="50">
        <f t="shared" si="214"/>
        <v>0</v>
      </c>
      <c r="BJ98" s="50">
        <f t="shared" si="214"/>
        <v>0</v>
      </c>
      <c r="BK98" s="50">
        <f t="shared" si="214"/>
        <v>0</v>
      </c>
      <c r="BL98" s="50">
        <f t="shared" si="214"/>
        <v>0</v>
      </c>
      <c r="BM98" s="50">
        <f t="shared" si="214"/>
        <v>0</v>
      </c>
      <c r="BN98" s="50">
        <f t="shared" si="214"/>
        <v>30</v>
      </c>
      <c r="BO98" s="50">
        <f t="shared" si="214"/>
        <v>0</v>
      </c>
      <c r="BP98" s="50">
        <f t="shared" si="214"/>
        <v>-30</v>
      </c>
      <c r="BQ98" s="47"/>
    </row>
    <row r="99" spans="1:69" ht="40.5">
      <c r="A99" s="62"/>
      <c r="B99" s="23" t="s">
        <v>206</v>
      </c>
      <c r="C99" s="56"/>
      <c r="D99" s="25">
        <f>E99+F99</f>
        <v>0</v>
      </c>
      <c r="E99" s="63">
        <f>'[3]предыдущий протокол'!BG108</f>
        <v>0</v>
      </c>
      <c r="F99" s="63">
        <f>'[3]предыдущий протокол'!BH108</f>
        <v>0</v>
      </c>
      <c r="G99" s="27" t="e">
        <f>H99+I99</f>
        <v>#REF!</v>
      </c>
      <c r="H99" s="64" t="e">
        <f>#REF!-E99</f>
        <v>#REF!</v>
      </c>
      <c r="I99" s="64" t="e">
        <f>#REF!-F99</f>
        <v>#REF!</v>
      </c>
      <c r="J99" s="27">
        <f>K99+L99</f>
        <v>370</v>
      </c>
      <c r="K99" s="64">
        <f>[4]V_МО_21!BF107</f>
        <v>0</v>
      </c>
      <c r="L99" s="64">
        <f>[4]V_МО_21!BG107</f>
        <v>370</v>
      </c>
      <c r="M99" s="27">
        <f>N99+O99</f>
        <v>154</v>
      </c>
      <c r="N99" s="64">
        <f>ROUND('[4]1_кв_21'!BF107+'[4]2_кв_21'!BF107/3*2,0)</f>
        <v>0</v>
      </c>
      <c r="O99" s="64">
        <f>ROUND('[4]1_кв_21'!BG107+'[4]2_кв_21'!BG107/3*2,0)</f>
        <v>154</v>
      </c>
      <c r="P99" s="27">
        <f>Q99+R99</f>
        <v>0</v>
      </c>
      <c r="Q99" s="64">
        <f>[7]Итого!BF107</f>
        <v>0</v>
      </c>
      <c r="R99" s="64">
        <f>[7]Итого!BG107</f>
        <v>0</v>
      </c>
      <c r="S99" s="27">
        <f>T99+U99</f>
        <v>0</v>
      </c>
      <c r="T99" s="64">
        <f>[6]Итого!BF107</f>
        <v>0</v>
      </c>
      <c r="U99" s="64">
        <f>[6]Итого!BG107</f>
        <v>0</v>
      </c>
      <c r="V99" s="27">
        <v>0</v>
      </c>
      <c r="W99" s="64">
        <v>0</v>
      </c>
      <c r="X99" s="64">
        <v>0</v>
      </c>
      <c r="Y99" s="29">
        <f t="shared" si="204"/>
        <v>0</v>
      </c>
      <c r="Z99" s="65">
        <f t="shared" si="204"/>
        <v>0</v>
      </c>
      <c r="AA99" s="65">
        <f t="shared" si="204"/>
        <v>0</v>
      </c>
      <c r="AB99" s="25">
        <f>AD99+AC99</f>
        <v>-154</v>
      </c>
      <c r="AC99" s="63">
        <f>Q99-N99</f>
        <v>0</v>
      </c>
      <c r="AD99" s="63">
        <f t="shared" ref="AD99" si="215">R99-O99</f>
        <v>-154</v>
      </c>
      <c r="AE99" s="25">
        <f t="shared" si="205"/>
        <v>0</v>
      </c>
      <c r="AF99" s="63">
        <f t="shared" ref="AF99:AG99" si="216">IFERROR(IF(AC99&gt;0,AC99,0),0)</f>
        <v>0</v>
      </c>
      <c r="AG99" s="63">
        <f t="shared" si="216"/>
        <v>0</v>
      </c>
      <c r="AH99" s="25">
        <f t="shared" ref="AH99" si="217">SUM(AI99:AJ99)</f>
        <v>-154</v>
      </c>
      <c r="AI99" s="63">
        <f t="shared" ref="AI99:AJ99" si="218">IFERROR(IF(AC99&lt;0,AC99,0),0)</f>
        <v>0</v>
      </c>
      <c r="AJ99" s="63">
        <f t="shared" si="218"/>
        <v>-154</v>
      </c>
      <c r="AK99" s="25">
        <f t="shared" ref="AK99" si="219">SUM(AL99:AM99)</f>
        <v>0</v>
      </c>
      <c r="AL99" s="63">
        <f>ROUND(Q99/$AL$101,0)</f>
        <v>0</v>
      </c>
      <c r="AM99" s="63">
        <f>ROUND(R99/$AL$101,0)</f>
        <v>0</v>
      </c>
      <c r="AN99" s="25">
        <f t="shared" ref="AN99" si="220">SUM(AO99:AP99)</f>
        <v>370</v>
      </c>
      <c r="AO99" s="63">
        <f t="shared" ref="AO99:AP99" si="221">K99-Q99</f>
        <v>0</v>
      </c>
      <c r="AP99" s="63">
        <f t="shared" si="221"/>
        <v>370</v>
      </c>
      <c r="AQ99" s="25">
        <f t="shared" ref="AQ99" si="222">SUM(AR99:AS99)</f>
        <v>0</v>
      </c>
      <c r="AR99" s="63">
        <f t="shared" ref="AR99:AS99" si="223">IFERROR(ROUND((AO99/AL99),1),0)</f>
        <v>0</v>
      </c>
      <c r="AS99" s="63">
        <f t="shared" si="223"/>
        <v>0</v>
      </c>
      <c r="AT99" s="31">
        <f>AU99+AV99</f>
        <v>0</v>
      </c>
      <c r="AU99" s="66">
        <v>0</v>
      </c>
      <c r="AV99" s="66">
        <v>0</v>
      </c>
      <c r="AW99" s="31">
        <f>AX99+AY99</f>
        <v>0</v>
      </c>
      <c r="AX99" s="66">
        <f>BA99+BD99+BG99+BJ99</f>
        <v>0</v>
      </c>
      <c r="AY99" s="66">
        <f>BB99+BE99+BH99+BK99</f>
        <v>0</v>
      </c>
      <c r="AZ99" s="31">
        <f>BA99+BB99</f>
        <v>0</v>
      </c>
      <c r="BA99" s="66"/>
      <c r="BB99" s="66"/>
      <c r="BC99" s="31">
        <f>BD99+BE99</f>
        <v>0</v>
      </c>
      <c r="BD99" s="66"/>
      <c r="BE99" s="66"/>
      <c r="BF99" s="31">
        <f>BG99+BH99</f>
        <v>0</v>
      </c>
      <c r="BG99" s="66"/>
      <c r="BH99" s="66"/>
      <c r="BI99" s="31">
        <f>BJ99+BK99</f>
        <v>0</v>
      </c>
      <c r="BJ99" s="66"/>
      <c r="BK99" s="66"/>
      <c r="BL99" s="66">
        <f>SUM(BM99:BP99)</f>
        <v>0</v>
      </c>
      <c r="BM99" s="66"/>
      <c r="BN99" s="66"/>
      <c r="BO99" s="66"/>
      <c r="BP99" s="66"/>
      <c r="BQ99" s="63"/>
    </row>
    <row r="100" spans="1:69" ht="39" customHeight="1">
      <c r="A100" s="67"/>
      <c r="B100" s="45" t="s">
        <v>207</v>
      </c>
      <c r="C100" s="52"/>
      <c r="D100" s="68">
        <f>E100+F100</f>
        <v>15415</v>
      </c>
      <c r="E100" s="68">
        <f>E99+E98</f>
        <v>5456</v>
      </c>
      <c r="F100" s="68">
        <f>F99+F98</f>
        <v>9959</v>
      </c>
      <c r="G100" s="69" t="e">
        <f t="shared" ref="G100:U100" si="224">G98+G99</f>
        <v>#REF!</v>
      </c>
      <c r="H100" s="69" t="e">
        <f t="shared" si="224"/>
        <v>#REF!</v>
      </c>
      <c r="I100" s="69" t="e">
        <f t="shared" si="224"/>
        <v>#REF!</v>
      </c>
      <c r="J100" s="69">
        <f>J99+J98</f>
        <v>15708</v>
      </c>
      <c r="K100" s="69">
        <f t="shared" ref="K100:L100" si="225">K99+K98</f>
        <v>4591</v>
      </c>
      <c r="L100" s="69">
        <f t="shared" si="225"/>
        <v>11117</v>
      </c>
      <c r="M100" s="69">
        <f t="shared" si="224"/>
        <v>8024</v>
      </c>
      <c r="N100" s="69">
        <f t="shared" si="224"/>
        <v>2320</v>
      </c>
      <c r="O100" s="69">
        <f t="shared" si="224"/>
        <v>5704</v>
      </c>
      <c r="P100" s="69">
        <f t="shared" si="224"/>
        <v>8194</v>
      </c>
      <c r="Q100" s="69">
        <f t="shared" si="224"/>
        <v>2481</v>
      </c>
      <c r="R100" s="69">
        <f t="shared" si="224"/>
        <v>5713</v>
      </c>
      <c r="S100" s="69">
        <f t="shared" si="224"/>
        <v>25</v>
      </c>
      <c r="T100" s="69">
        <f t="shared" si="224"/>
        <v>25</v>
      </c>
      <c r="U100" s="69">
        <f t="shared" si="224"/>
        <v>0</v>
      </c>
      <c r="V100" s="69">
        <v>8985</v>
      </c>
      <c r="W100" s="69">
        <v>3702</v>
      </c>
      <c r="X100" s="69">
        <v>5283</v>
      </c>
      <c r="Y100" s="70">
        <f t="shared" si="204"/>
        <v>102.12</v>
      </c>
      <c r="Z100" s="70">
        <f t="shared" si="204"/>
        <v>106.94</v>
      </c>
      <c r="AA100" s="70">
        <f t="shared" si="204"/>
        <v>100.16</v>
      </c>
      <c r="AB100" s="68">
        <f t="shared" ref="AB100:AS100" si="226">AB98+AB99</f>
        <v>170</v>
      </c>
      <c r="AC100" s="68">
        <f t="shared" si="226"/>
        <v>161</v>
      </c>
      <c r="AD100" s="68">
        <f t="shared" si="226"/>
        <v>9</v>
      </c>
      <c r="AE100" s="68">
        <f t="shared" si="226"/>
        <v>1074</v>
      </c>
      <c r="AF100" s="68">
        <f t="shared" si="226"/>
        <v>369</v>
      </c>
      <c r="AG100" s="68">
        <f t="shared" si="226"/>
        <v>705</v>
      </c>
      <c r="AH100" s="68">
        <f t="shared" si="226"/>
        <v>-904</v>
      </c>
      <c r="AI100" s="68">
        <f t="shared" si="226"/>
        <v>-208</v>
      </c>
      <c r="AJ100" s="68">
        <f t="shared" si="226"/>
        <v>-696</v>
      </c>
      <c r="AK100" s="68">
        <f t="shared" si="226"/>
        <v>1641</v>
      </c>
      <c r="AL100" s="68">
        <f t="shared" si="226"/>
        <v>498</v>
      </c>
      <c r="AM100" s="68">
        <f t="shared" si="226"/>
        <v>1143</v>
      </c>
      <c r="AN100" s="68">
        <f t="shared" si="226"/>
        <v>7514</v>
      </c>
      <c r="AO100" s="68">
        <f t="shared" si="226"/>
        <v>2110</v>
      </c>
      <c r="AP100" s="68">
        <f t="shared" si="226"/>
        <v>5404</v>
      </c>
      <c r="AQ100" s="68">
        <f t="shared" si="226"/>
        <v>500.5</v>
      </c>
      <c r="AR100" s="68">
        <f t="shared" si="226"/>
        <v>163.80000000000001</v>
      </c>
      <c r="AS100" s="68">
        <f t="shared" si="226"/>
        <v>336.7</v>
      </c>
      <c r="AT100" s="71">
        <f>AT98+AT99</f>
        <v>5712</v>
      </c>
      <c r="AU100" s="71">
        <f>AU98+AU99</f>
        <v>565</v>
      </c>
      <c r="AV100" s="71">
        <f>AV98+AV99</f>
        <v>5147</v>
      </c>
      <c r="AW100" s="71">
        <f>AW98+AW99</f>
        <v>0</v>
      </c>
      <c r="AX100" s="71">
        <f t="shared" ref="AX100:BE100" si="227">AX98+AX99</f>
        <v>0</v>
      </c>
      <c r="AY100" s="71">
        <f t="shared" si="227"/>
        <v>0</v>
      </c>
      <c r="AZ100" s="71">
        <f t="shared" si="227"/>
        <v>0</v>
      </c>
      <c r="BA100" s="71">
        <f t="shared" si="227"/>
        <v>0</v>
      </c>
      <c r="BB100" s="71">
        <f t="shared" si="227"/>
        <v>0</v>
      </c>
      <c r="BC100" s="71">
        <f t="shared" si="227"/>
        <v>0</v>
      </c>
      <c r="BD100" s="71">
        <f t="shared" si="227"/>
        <v>0</v>
      </c>
      <c r="BE100" s="71">
        <f t="shared" si="227"/>
        <v>0</v>
      </c>
      <c r="BF100" s="71">
        <f>BF98+BF99</f>
        <v>0</v>
      </c>
      <c r="BG100" s="71">
        <f t="shared" ref="BG100:BH100" si="228">BG98+BG99</f>
        <v>0</v>
      </c>
      <c r="BH100" s="71">
        <f t="shared" si="228"/>
        <v>0</v>
      </c>
      <c r="BI100" s="71">
        <f>BI98+BI99</f>
        <v>0</v>
      </c>
      <c r="BJ100" s="71">
        <f t="shared" ref="BJ100:BP100" si="229">BJ98+BJ99</f>
        <v>0</v>
      </c>
      <c r="BK100" s="71">
        <f t="shared" si="229"/>
        <v>0</v>
      </c>
      <c r="BL100" s="71">
        <f t="shared" si="229"/>
        <v>0</v>
      </c>
      <c r="BM100" s="71">
        <f t="shared" si="229"/>
        <v>0</v>
      </c>
      <c r="BN100" s="71">
        <f t="shared" si="229"/>
        <v>30</v>
      </c>
      <c r="BO100" s="71">
        <f t="shared" si="229"/>
        <v>0</v>
      </c>
      <c r="BP100" s="71">
        <f t="shared" si="229"/>
        <v>-30</v>
      </c>
      <c r="BQ100" s="68"/>
    </row>
    <row r="101" spans="1:69" ht="20.25">
      <c r="AL101" s="72">
        <v>5</v>
      </c>
    </row>
    <row r="102" spans="1:69" s="21" customFormat="1" ht="23.25" hidden="1">
      <c r="J102" s="73"/>
      <c r="K102" s="73"/>
      <c r="L102" s="73"/>
      <c r="M102" s="73"/>
      <c r="N102" s="73"/>
      <c r="O102" s="73"/>
      <c r="P102" s="73"/>
      <c r="Q102" s="73"/>
      <c r="R102" s="73"/>
      <c r="V102" s="73"/>
      <c r="W102" s="73"/>
      <c r="X102" s="73"/>
    </row>
    <row r="103" spans="1:69" s="21" customFormat="1" ht="23.25"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AK103" s="73">
        <f>T65+3</f>
        <v>25</v>
      </c>
      <c r="AL103" s="21">
        <f>25/57</f>
        <v>0.43859649122807015</v>
      </c>
      <c r="AM103" s="21">
        <f>AL103*57</f>
        <v>25</v>
      </c>
      <c r="AU103" s="74"/>
    </row>
    <row r="104" spans="1:69" ht="27.75">
      <c r="AU104" s="75"/>
      <c r="AV104" s="76"/>
      <c r="AW104" s="76"/>
      <c r="AX104" s="76"/>
      <c r="AY104" s="76"/>
      <c r="AZ104" s="76"/>
      <c r="BA104" s="76"/>
      <c r="BB104" s="76"/>
      <c r="BC104" s="76"/>
      <c r="BD104" s="76"/>
      <c r="BE104" s="76"/>
      <c r="BF104" s="76"/>
      <c r="BG104" s="76"/>
      <c r="BH104" s="76"/>
      <c r="BI104" s="76"/>
      <c r="BJ104" s="76"/>
      <c r="BK104" s="76"/>
      <c r="BL104" s="76"/>
      <c r="BM104" s="76"/>
      <c r="BN104" s="76"/>
      <c r="BO104" s="76"/>
      <c r="BP104" s="76"/>
    </row>
    <row r="105" spans="1:69" ht="27.75">
      <c r="J105" s="21"/>
      <c r="AU105" s="77"/>
      <c r="AV105" s="76"/>
      <c r="AW105" s="76"/>
      <c r="AX105" s="76"/>
      <c r="AY105" s="76"/>
      <c r="AZ105" s="76"/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  <c r="BM105" s="76"/>
      <c r="BN105" s="76"/>
      <c r="BO105" s="76"/>
      <c r="BP105" s="76"/>
    </row>
  </sheetData>
  <mergeCells count="111">
    <mergeCell ref="A2:A6"/>
    <mergeCell ref="B2:B6"/>
    <mergeCell ref="C2:C6"/>
    <mergeCell ref="D2:F3"/>
    <mergeCell ref="G2:I3"/>
    <mergeCell ref="J2:L3"/>
    <mergeCell ref="BQ2:BQ6"/>
    <mergeCell ref="AW3:AY3"/>
    <mergeCell ref="AZ3:BB3"/>
    <mergeCell ref="BC3:BE3"/>
    <mergeCell ref="BF3:BH3"/>
    <mergeCell ref="M2:O3"/>
    <mergeCell ref="P2:R3"/>
    <mergeCell ref="S2:U3"/>
    <mergeCell ref="V2:X3"/>
    <mergeCell ref="Y2:AA3"/>
    <mergeCell ref="AB2:AJ2"/>
    <mergeCell ref="AB3:AD3"/>
    <mergeCell ref="AE3:AG3"/>
    <mergeCell ref="AH3:AJ3"/>
    <mergeCell ref="BI3:BK3"/>
    <mergeCell ref="D4:D6"/>
    <mergeCell ref="E4:F4"/>
    <mergeCell ref="G4:G6"/>
    <mergeCell ref="H4:I4"/>
    <mergeCell ref="J4:J6"/>
    <mergeCell ref="K4:L4"/>
    <mergeCell ref="M4:M6"/>
    <mergeCell ref="N4:O4"/>
    <mergeCell ref="P4:P6"/>
    <mergeCell ref="AK2:AM3"/>
    <mergeCell ref="AN2:AP3"/>
    <mergeCell ref="AQ2:AS3"/>
    <mergeCell ref="AT2:AV3"/>
    <mergeCell ref="AW2:BK2"/>
    <mergeCell ref="Q4:R4"/>
    <mergeCell ref="S4:S6"/>
    <mergeCell ref="T4:U4"/>
    <mergeCell ref="V4:V6"/>
    <mergeCell ref="W4:X4"/>
    <mergeCell ref="Z4:AA4"/>
    <mergeCell ref="X5:X6"/>
    <mergeCell ref="Y5:Y6"/>
    <mergeCell ref="Z5:Z6"/>
    <mergeCell ref="AA5:AA6"/>
    <mergeCell ref="E5:E6"/>
    <mergeCell ref="F5:F6"/>
    <mergeCell ref="H5:H6"/>
    <mergeCell ref="I5:I6"/>
    <mergeCell ref="K5:K6"/>
    <mergeCell ref="L5:L6"/>
    <mergeCell ref="N5:N6"/>
    <mergeCell ref="BF4:BF6"/>
    <mergeCell ref="BG4:BH4"/>
    <mergeCell ref="BG5:BG6"/>
    <mergeCell ref="BH5:BH6"/>
    <mergeCell ref="AW4:AW6"/>
    <mergeCell ref="AX4:AY4"/>
    <mergeCell ref="AZ4:AZ6"/>
    <mergeCell ref="BA4:BB4"/>
    <mergeCell ref="BC4:BC6"/>
    <mergeCell ref="BD4:BE4"/>
    <mergeCell ref="BD5:BD6"/>
    <mergeCell ref="BE5:BE6"/>
    <mergeCell ref="AN4:AN6"/>
    <mergeCell ref="AO4:AP4"/>
    <mergeCell ref="AQ4:AQ6"/>
    <mergeCell ref="AR4:AS4"/>
    <mergeCell ref="AT4:AT6"/>
    <mergeCell ref="O5:O6"/>
    <mergeCell ref="Q5:Q6"/>
    <mergeCell ref="R5:R6"/>
    <mergeCell ref="T5:T6"/>
    <mergeCell ref="U5:U6"/>
    <mergeCell ref="W5:W6"/>
    <mergeCell ref="BN4:BN6"/>
    <mergeCell ref="BO4:BO6"/>
    <mergeCell ref="BP4:BP6"/>
    <mergeCell ref="BI4:BI6"/>
    <mergeCell ref="BJ4:BK4"/>
    <mergeCell ref="BL4:BL6"/>
    <mergeCell ref="BM4:BM6"/>
    <mergeCell ref="BJ5:BJ6"/>
    <mergeCell ref="BK5:BK6"/>
    <mergeCell ref="AU4:AV4"/>
    <mergeCell ref="AO5:AO6"/>
    <mergeCell ref="AP5:AP6"/>
    <mergeCell ref="AR5:AR6"/>
    <mergeCell ref="AS5:AS6"/>
    <mergeCell ref="AC4:AD4"/>
    <mergeCell ref="AF4:AG4"/>
    <mergeCell ref="AH4:AH6"/>
    <mergeCell ref="AI4:AJ4"/>
    <mergeCell ref="AU5:AU6"/>
    <mergeCell ref="AV5:AV6"/>
    <mergeCell ref="AX5:AX6"/>
    <mergeCell ref="AY5:AY6"/>
    <mergeCell ref="BA5:BA6"/>
    <mergeCell ref="BB5:BB6"/>
    <mergeCell ref="AB5:AB6"/>
    <mergeCell ref="AC5:AC6"/>
    <mergeCell ref="AD5:AD6"/>
    <mergeCell ref="AE5:AE6"/>
    <mergeCell ref="AF5:AF6"/>
    <mergeCell ref="AG5:AG6"/>
    <mergeCell ref="AK4:AK6"/>
    <mergeCell ref="AL4:AM4"/>
    <mergeCell ref="AI5:AI6"/>
    <mergeCell ref="AJ5:AJ6"/>
    <mergeCell ref="AL5:AL6"/>
    <mergeCell ref="AM5:AM6"/>
  </mergeCells>
  <conditionalFormatting sqref="D96 D97:I100 M98:U100 V97:X98 V100:X100 V25:X25 V51:X52 V14:X21 V56:X95 M96 P96 Y9:AJ100 BQ62:BQ87 BQ89:BQ96 D54:X54 D55:U95 BL9:BP55 BL57:BP100 AT15:AY20 AT14:BB14 AT22:AY24 AT21:BC21 AT26:AY50 AT25:BB25 AT53:AY53 AT51:BE52 AT55:AY55 AT54:BE54 AT57:AY62 AT56:BE56 AT64:AY96 AT63:BE63 AT99:AY99 AT97:BE98 AT100:BE100 AT9:AY13 D9:U53">
    <cfRule type="cellIs" dxfId="20" priority="21" operator="lessThan">
      <formula>0</formula>
    </cfRule>
  </conditionalFormatting>
  <conditionalFormatting sqref="E96:F96">
    <cfRule type="cellIs" dxfId="19" priority="20" operator="lessThan">
      <formula>0</formula>
    </cfRule>
  </conditionalFormatting>
  <conditionalFormatting sqref="G96 S96">
    <cfRule type="cellIs" dxfId="18" priority="19" operator="lessThan">
      <formula>0</formula>
    </cfRule>
  </conditionalFormatting>
  <conditionalFormatting sqref="H96:I96 N96:O96 Q96:R96 T96:U96">
    <cfRule type="cellIs" dxfId="17" priority="18" operator="lessThan">
      <formula>0</formula>
    </cfRule>
  </conditionalFormatting>
  <conditionalFormatting sqref="V99:X99 V22:X24 V26:X50 V53:X53 V55:X55 V9:X13">
    <cfRule type="cellIs" dxfId="16" priority="17" operator="lessThan">
      <formula>0</formula>
    </cfRule>
  </conditionalFormatting>
  <conditionalFormatting sqref="V96">
    <cfRule type="cellIs" dxfId="15" priority="16" operator="lessThan">
      <formula>0</formula>
    </cfRule>
  </conditionalFormatting>
  <conditionalFormatting sqref="W96:X96">
    <cfRule type="cellIs" dxfId="14" priority="15" operator="lessThan">
      <formula>0</formula>
    </cfRule>
  </conditionalFormatting>
  <conditionalFormatting sqref="J97:U97 J98:L100">
    <cfRule type="cellIs" dxfId="13" priority="14" operator="lessThan">
      <formula>0</formula>
    </cfRule>
  </conditionalFormatting>
  <conditionalFormatting sqref="J96">
    <cfRule type="cellIs" dxfId="12" priority="13" operator="lessThan">
      <formula>0</formula>
    </cfRule>
  </conditionalFormatting>
  <conditionalFormatting sqref="K96:L96">
    <cfRule type="cellIs" dxfId="11" priority="12" operator="lessThan">
      <formula>0</formula>
    </cfRule>
  </conditionalFormatting>
  <conditionalFormatting sqref="BQ12:BQ61">
    <cfRule type="cellIs" dxfId="10" priority="11" operator="lessThan">
      <formula>0</formula>
    </cfRule>
  </conditionalFormatting>
  <conditionalFormatting sqref="BQ97:BQ100 BQ9:BQ10">
    <cfRule type="cellIs" dxfId="9" priority="10" operator="lessThan">
      <formula>0</formula>
    </cfRule>
  </conditionalFormatting>
  <conditionalFormatting sqref="BQ11">
    <cfRule type="cellIs" dxfId="8" priority="9" operator="lessThan">
      <formula>0</formula>
    </cfRule>
  </conditionalFormatting>
  <conditionalFormatting sqref="BQ88">
    <cfRule type="cellIs" dxfId="7" priority="8" operator="lessThan">
      <formula>0</formula>
    </cfRule>
  </conditionalFormatting>
  <conditionalFormatting sqref="AK9:AM100">
    <cfRule type="cellIs" dxfId="6" priority="7" operator="lessThan">
      <formula>0</formula>
    </cfRule>
  </conditionalFormatting>
  <conditionalFormatting sqref="AN9:AP100">
    <cfRule type="cellIs" dxfId="5" priority="6" operator="lessThan">
      <formula>0</formula>
    </cfRule>
  </conditionalFormatting>
  <conditionalFormatting sqref="AQ9:AS100">
    <cfRule type="cellIs" dxfId="4" priority="5" operator="lessThan">
      <formula>0</formula>
    </cfRule>
  </conditionalFormatting>
  <conditionalFormatting sqref="AZ9:BB13 AZ15:BB20 AZ22:BB24 AZ26:BB50 AZ53:BB53 AZ55:BB55 AZ57:BB62 AZ64:BB96 AZ99:BB99">
    <cfRule type="cellIs" dxfId="3" priority="4" operator="lessThan">
      <formula>0</formula>
    </cfRule>
  </conditionalFormatting>
  <conditionalFormatting sqref="BC9:BE20 BC22:BE50 BD21:BE21 BC53:BE53 BC55:BE55 BC57:BE62 BC99:BE99 BC64:BE96">
    <cfRule type="cellIs" dxfId="2" priority="3" operator="lessThan">
      <formula>0</formula>
    </cfRule>
  </conditionalFormatting>
  <conditionalFormatting sqref="BI9:BK55 BI56:BP56 BI57:BK100">
    <cfRule type="cellIs" dxfId="1" priority="2" operator="lessThan">
      <formula>0</formula>
    </cfRule>
  </conditionalFormatting>
  <conditionalFormatting sqref="BF9:BH100">
    <cfRule type="cellIs" dxfId="0" priority="1" operator="lessThan">
      <formula>0</formula>
    </cfRule>
  </conditionalFormatting>
  <printOptions horizontalCentered="1" verticalCentered="1"/>
  <pageMargins left="0.27559055118110237" right="0.27559055118110237" top="0" bottom="0" header="0" footer="0"/>
  <pageSetup paperSize="8" scale="25" fitToWidth="3" orientation="landscape" r:id="rId1"/>
  <headerFooter alignWithMargins="0"/>
  <colBreaks count="1" manualBreakCount="1">
    <brk id="26" max="10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МРТ_анализ  с учетом амб услов</vt:lpstr>
      <vt:lpstr>'МРТ_анализ  с учетом амб услов'!Область_печати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Ставничук Лилия Владимировна</cp:lastModifiedBy>
  <dcterms:created xsi:type="dcterms:W3CDTF">2021-06-08T12:13:02Z</dcterms:created>
  <dcterms:modified xsi:type="dcterms:W3CDTF">2021-06-10T12:18:44Z</dcterms:modified>
</cp:coreProperties>
</file>